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Shared\LIVE PROJECTS\W1444 - Sacred Heart Clonakilty Enabling Works 2\T - TENDER\T1 - Tender Prep\T1.4 - QS Prep File\3. Vol C - BOQ\Cubit, Excel, Buildsoft\"/>
    </mc:Choice>
  </mc:AlternateContent>
  <xr:revisionPtr revIDLastSave="0" documentId="13_ncr:1_{B5B496D1-8CCD-4EB2-8744-7C9A22EFB7B5}" xr6:coauthVersionLast="47" xr6:coauthVersionMax="47" xr10:uidLastSave="{00000000-0000-0000-0000-000000000000}"/>
  <bookViews>
    <workbookView xWindow="210" yWindow="1695" windowWidth="17280" windowHeight="11955" xr2:uid="{00000000-000D-0000-FFFF-FFFF00000000}"/>
  </bookViews>
  <sheets>
    <sheet name="PHASE 1A" sheetId="2" r:id="rId1"/>
    <sheet name="Trade Summary" sheetId="3" r:id="rId2"/>
  </sheets>
  <definedNames>
    <definedName name="_xlnm._FilterDatabase" localSheetId="0" hidden="1">'PHASE 1A'!$A$1:$F$147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7" i="2" l="1"/>
  <c r="F147" i="2" s="1"/>
  <c r="C146" i="2"/>
  <c r="F146" i="2" s="1"/>
  <c r="C145" i="2"/>
  <c r="F145" i="2" s="1"/>
  <c r="C143" i="2"/>
  <c r="F143" i="2" s="1"/>
  <c r="C142" i="2"/>
  <c r="F142" i="2" s="1"/>
  <c r="C141" i="2"/>
  <c r="F141" i="2" s="1"/>
  <c r="C137" i="2"/>
  <c r="F137" i="2" s="1"/>
  <c r="C136" i="2"/>
  <c r="F136" i="2" s="1"/>
  <c r="C127" i="2"/>
  <c r="F127" i="2" s="1"/>
  <c r="C126" i="2"/>
  <c r="F126" i="2" s="1"/>
  <c r="C122" i="2"/>
  <c r="F122" i="2" s="1"/>
  <c r="C119" i="2"/>
  <c r="F119" i="2" s="1"/>
  <c r="C116" i="2"/>
  <c r="F116" i="2" s="1"/>
  <c r="C114" i="2"/>
  <c r="F114" i="2" s="1"/>
  <c r="C113" i="2"/>
  <c r="F113" i="2" s="1"/>
  <c r="C112" i="2"/>
  <c r="F112" i="2" s="1"/>
  <c r="C108" i="2"/>
  <c r="F108" i="2" s="1"/>
  <c r="C107" i="2"/>
  <c r="F107" i="2" s="1"/>
  <c r="C103" i="2"/>
  <c r="F103" i="2" s="1"/>
  <c r="C102" i="2"/>
  <c r="F102" i="2" s="1"/>
  <c r="C100" i="2"/>
  <c r="F100" i="2" s="1"/>
  <c r="C98" i="2"/>
  <c r="F98" i="2" s="1"/>
  <c r="C96" i="2"/>
  <c r="F96" i="2" s="1"/>
  <c r="C94" i="2"/>
  <c r="F94" i="2" s="1"/>
  <c r="C93" i="2"/>
  <c r="F93" i="2" s="1"/>
  <c r="C91" i="2"/>
  <c r="F91" i="2" s="1"/>
  <c r="C89" i="2"/>
  <c r="F89" i="2" s="1"/>
  <c r="C86" i="2"/>
  <c r="F86" i="2" s="1"/>
  <c r="C84" i="2"/>
  <c r="F84" i="2" s="1"/>
  <c r="C82" i="2"/>
  <c r="F82" i="2" s="1"/>
  <c r="C80" i="2"/>
  <c r="F80" i="2" s="1"/>
  <c r="C78" i="2"/>
  <c r="F78" i="2" s="1"/>
  <c r="C76" i="2"/>
  <c r="F76" i="2" s="1"/>
  <c r="C70" i="2"/>
  <c r="F70" i="2" s="1"/>
  <c r="C69" i="2"/>
  <c r="F69" i="2" s="1"/>
  <c r="C68" i="2"/>
  <c r="F68" i="2" s="1"/>
  <c r="C67" i="2"/>
  <c r="F67" i="2" s="1"/>
  <c r="C66" i="2"/>
  <c r="F66" i="2" s="1"/>
  <c r="C65" i="2"/>
  <c r="F65" i="2" s="1"/>
  <c r="C64" i="2"/>
  <c r="F64" i="2" s="1"/>
  <c r="C63" i="2"/>
  <c r="F63" i="2" s="1"/>
  <c r="C62" i="2"/>
  <c r="F62" i="2" s="1"/>
  <c r="C61" i="2"/>
  <c r="F61" i="2" s="1"/>
  <c r="C44" i="2"/>
  <c r="F44" i="2" s="1"/>
  <c r="C40" i="2"/>
  <c r="F40" i="2" s="1"/>
  <c r="C37" i="2"/>
  <c r="F37" i="2" s="1"/>
  <c r="C36" i="2"/>
  <c r="F36" i="2" s="1"/>
  <c r="C33" i="2"/>
  <c r="F33" i="2" s="1"/>
  <c r="C32" i="2"/>
  <c r="F32" i="2" s="1"/>
  <c r="C29" i="2"/>
  <c r="F29" i="2" s="1"/>
  <c r="C26" i="2"/>
  <c r="F26" i="2" s="1"/>
  <c r="C25" i="2"/>
  <c r="F25" i="2" s="1"/>
  <c r="C24" i="2"/>
  <c r="F24" i="2" s="1"/>
  <c r="C21" i="2"/>
  <c r="F21" i="2" s="1"/>
  <c r="C20" i="2"/>
  <c r="F20" i="2" s="1"/>
  <c r="D2" i="3" l="1"/>
  <c r="D3" i="3"/>
  <c r="D4" i="3"/>
  <c r="F149" i="2"/>
  <c r="D5" i="3" l="1"/>
</calcChain>
</file>

<file path=xl/sharedStrings.xml><?xml version="1.0" encoding="utf-8"?>
<sst xmlns="http://schemas.openxmlformats.org/spreadsheetml/2006/main" count="290" uniqueCount="183">
  <si>
    <t>Bill Ref.</t>
  </si>
  <si>
    <t>Description</t>
  </si>
  <si>
    <t>Quantity</t>
  </si>
  <si>
    <t>Unit</t>
  </si>
  <si>
    <t>Rate</t>
  </si>
  <si>
    <t>Total</t>
  </si>
  <si>
    <t>(27) ROOFS</t>
  </si>
  <si>
    <t>IMPORTANT PHASING NOTE</t>
  </si>
  <si>
    <t>Notes:</t>
  </si>
  <si>
    <t>As stated in the preliminary section "Project Description": The Contractor must refer to the Architect's Phasing Drawing for detailed phasing information, including but not limited to working areas and the sequence of work in each phase. The Contractor must refer to the Form of Tender (FoT) for the specific details regarding substantial completion. All prices in the Pricing Document must fully incorporate the phasing and sequence requirements accordingly.</t>
  </si>
  <si>
    <t>note</t>
  </si>
  <si>
    <t>Note that all dry-rot treatment, including the treatment for the in-situ fungicidal and preservative treatment to existing retained elements of the cut roof structure prior to slating is measured separately under "SPECIALIST DRY ROT TREATMENT &amp; PRESERVATION WORKS" in Demolition and Alteration element of Phase 1B</t>
  </si>
  <si>
    <t>CUT ROOF TIMBER STRUCTURAL REPLACEMENT &amp; REPAIR</t>
  </si>
  <si>
    <t xml:space="preserve">DEMOLITION &amp; ALTERATIONS: Treatment/Repairs </t>
  </si>
  <si>
    <t>Notes</t>
  </si>
  <si>
    <t>141C</t>
  </si>
  <si>
    <t>the Contractors attention is drawn to the Preliminary Timber Condition Report prepared by PJ Barret &amp; Co. dated August 2021</t>
  </si>
  <si>
    <t>All structural timber repairs within historic zones must comply with the following criteria; the cost of which must be absorbed within the contractor's unit rates</t>
  </si>
  <si>
    <t>Provide all temporary heavy-duty structural propping; dead-shoring towers; mechanical jacking; and tension-bracing equipment down to solid structural substrates to safely support the roof load and prevent outward wall thrust prior to cutting; all jacking must be executed incrementally and monitored continuously to prevent cracking to retained historic fabric</t>
  </si>
  <si>
    <t>Carefully remove designated decayed timber sections using hand tools where necessary to protect adjacent historic elements; cart away debris to a licensed disposal facility off-site</t>
  </si>
  <si>
    <t>Clear; wire-brush; and vacuum all exposed historic substrates to remove loose material and organic fungal matter</t>
  </si>
  <si>
    <t>All replacement timbers to be C16 vacuum-pressure treated structural softwood cut to match original profile dimensions (D40 Oak for Chapel); apply a thorough coat of brush-on end-grain preservative fluid to all cut faces prior to assembly</t>
  </si>
  <si>
    <t>Re-bed wall plates fully on natural hydraulic lime mortar (NHL 3.5 or NHL 5) and secure into the historic masonry core using stainless steel threaded starter bars chemically anchored with a non-expansive resin grout</t>
  </si>
  <si>
    <t>All rates must include for temporary structural propping to roof carcass during truss repairs</t>
  </si>
  <si>
    <t>Inspection, testing &amp; sampling</t>
  </si>
  <si>
    <t>141D</t>
  </si>
  <si>
    <t>the Contractors shall include for all required sampling and testing of the proposed preparation and treatment methodologies as necessary to satisfy the Architect &amp; Engineer in advance of completing the works</t>
  </si>
  <si>
    <t>item</t>
  </si>
  <si>
    <t>141E</t>
  </si>
  <si>
    <t>the Contractors shall include for the attendance by a damp and timber decay specialist to attend the site and advise on all damp or timber decay issues uncovered, along with any remedial actions required as the construction progresses</t>
  </si>
  <si>
    <t>In-situ structural rafter splicing; isolate and repair designated decayed timber rafters in-situ where affected by dry rot or structural degradation; form inline splice joints using a new replacement section matching original dimensions; complete with 3Nr. M20 Grade 8.8 structural bolts at 100mm centres and heavy-duty washers to both sides; executed in strict accordance with the Typical Rafter Cut &amp; Splicing Detail (1:10) on Drawing Nr. 5001</t>
  </si>
  <si>
    <t>Treatment of existing timber; rafter repair</t>
  </si>
  <si>
    <t>in splicing lengths &lt;1,500mm; Building 2 (Queen post)</t>
  </si>
  <si>
    <t>nr</t>
  </si>
  <si>
    <t>in splicing lengths &gt;1,500mm but &lt;3,000mm; Building 2 (Queen post)</t>
  </si>
  <si>
    <t>in splicing lengths &gt;3,000mm; Building 2 (Queen post)</t>
  </si>
  <si>
    <t>In-situ structural rafter end repairs; isolate and repair designated decayed or structurally compromised rafter ends directly at wall plate interfaces or high-level mono-ridge seating zones; form clean structural splice joints using a new replacement section matching original profiles; complete with all inline carpentry cutting; drilling; mechanical fixings; and preservative treatments</t>
  </si>
  <si>
    <t>Treatment of existing timber; rafter end repair</t>
  </si>
  <si>
    <t>Structural replacement of existing defective and structurally compromised roof rafters cut out and removed identified during inspections; supply and install new structural softwood rafters size 50 x 125mm grade C16 vacuum-pressure impregnated factory treated to User Class 2/3 performance standards prior to delivery; include for all framing; spiking; hoisting; and fixing to match existing roof pitches and alignments; include for treating all on-site cross-cuts; birdsmouth joints; and notches with a compatible brush-on end-grain preservative fluid; refer to Engineer's Drawing Nr. 1130 &amp; 5001</t>
  </si>
  <si>
    <t xml:space="preserve">Treatment of existing timber; rafter replacement for roof span approx. 12000mm to 12200mm </t>
  </si>
  <si>
    <t>Single rafter replacement; per individual rafter within a truss span; Building 2</t>
  </si>
  <si>
    <t>Double rafter replacement; per complete truss span (two rafters); Building 2</t>
  </si>
  <si>
    <t>In-situ structural wall plate replacement; isolate and replace existing decayed timber wall plates in-situ where affected by dry rot or structural degradation within historic building zones using new matching 100mm x 75mm (or to match existing) treated timber plates; bed fully on a fresh layer of compatible bedding mortar; include for forming traditional half-lap joints at corners and junctions</t>
  </si>
  <si>
    <t>Treatment of existing timber</t>
  </si>
  <si>
    <t>in replacement lengths &lt;1,000mm overall per location</t>
  </si>
  <si>
    <t>m</t>
  </si>
  <si>
    <t>in replacement lengths &gt;1,000mm but &lt;3,000mm overall per location</t>
  </si>
  <si>
    <t>Supply and install bespoke 12mm thick galvanized steel plates to each side of the existing structural truss heel junction; include for providing custom steel packer plates behind the main plates to neatly accommodate and bridge over the retained existing steel strap; include for core-drilling through the existing sound timber framework and securing the entire assembly using 20mm diameter structural through-bolts complete with 10mm thick heavy-duty washer plates to both sides; in strict accordance with the Truss End Repair Detail on Drawing Nr. 5001</t>
  </si>
  <si>
    <t>Structural steel plate strengthening to existing truss heels</t>
  </si>
  <si>
    <t>Building 2: Queen post truss ends (repair of all truss ends)</t>
  </si>
  <si>
    <t>WOODWORK: Ironmongery, Accessories &amp; Sundries</t>
  </si>
  <si>
    <t>Straps &amp; hangers; galvanised mild steel, installed in strict accordance with the manufacturers instructions; including all necessary notching of timbers to accept straps / hangers</t>
  </si>
  <si>
    <t>Accessories</t>
  </si>
  <si>
    <t>0C</t>
  </si>
  <si>
    <t>wall plate straps; 30mm x 5mm thick; fixed between existing/ replaced wall plate and wall at 1200mm centres with approved proprietary fixings; 1000 x 30 x 5mm overall; refer to Engineer's Drawing Nr. 5001 Typical Wallplate replacement detail</t>
  </si>
  <si>
    <t>(47) ROOF FINISHES</t>
  </si>
  <si>
    <t/>
  </si>
  <si>
    <t>GENERALLY</t>
  </si>
  <si>
    <t>66A</t>
  </si>
  <si>
    <t>Architects, Engineers and Services Consultant drawings should be read in conjunction with Conservation Consultants Specifications</t>
  </si>
  <si>
    <t>66B</t>
  </si>
  <si>
    <t>Refer to Architects, Engineers and Service Consultants Drawings and Specification for all additional details</t>
  </si>
  <si>
    <t>66C</t>
  </si>
  <si>
    <t>Samples of wrok are to be carried out in an accessible locations; samples are to be approved by inspecting authority</t>
  </si>
  <si>
    <t>66D</t>
  </si>
  <si>
    <t>if the contractor observes an adverse reaction to any products applied to the fabric of the building, then this aspect of work is to be discontinued immediately and the contractor shall seek advice from the inspecting authority</t>
  </si>
  <si>
    <t>66E</t>
  </si>
  <si>
    <t>Contractor must provide temporary weathering to prevent any water ingress and ensure a full weather proof seal for the duration of the works. Any damage caused to the building by the Contractor, or resulting from any act or omission on the part of the Contractor, will be made good at the Contractors expense</t>
  </si>
  <si>
    <t>66F</t>
  </si>
  <si>
    <t>The use of any product is to be approved in writing by the Inspecting authority prior to installation</t>
  </si>
  <si>
    <t>66G</t>
  </si>
  <si>
    <t>All materials that arrive on site, must be un-opened and bear both product and manufacturers name in a legible form</t>
  </si>
  <si>
    <t>66H</t>
  </si>
  <si>
    <t>The inspecting authority reserves the right to sample and inspect any products and reserves the right to charge the contractor for any work required to check the suitability of any proposed product changes</t>
  </si>
  <si>
    <t>66J</t>
  </si>
  <si>
    <t>The contractor must adhere to all Safety, Health and Welfare at Works Act (Construction) Regulations 2013. refer to conservation Consultants specifications for additional information regarding Health and Safety</t>
  </si>
  <si>
    <t>DEMOLITION &amp; ALTERATIONS: Alterations</t>
  </si>
  <si>
    <t>Removing; carefully remove existing roof slates/coverings including associated fittings, accessories, and waterproofing; disposal off-site to accredited tip for all defective components; making good any work disturbed to match existing and surrounding area; all as per Architect's Drawing Nr. 103, 400, 401, 402 and Specification Section H62</t>
  </si>
  <si>
    <t>Finishes - External</t>
  </si>
  <si>
    <t>6F</t>
  </si>
  <si>
    <t>stripping roof slates; carefully remove existing 300 x 600mm natural slates from roof slopes using a slate ripper; sorting and palletising sound slates for the Employer's later re-use; discarding all defective slates off-site to accredited tip; providing heavy-duty tarpaulin protection to prevent water penetration to existing lath and plaster ceilings below while roof elements are exposed; installing suitable lapped, securely fixed temporary sheeting immediately upon slate removal to discharge run-off into existing or temporary gutters; including localised removal and daily reinstatement of temporary sheeting to facilitate specialist timber remediation works; ensure no new or salvaged slates are re-laid until all underlying specialist dry rot treatments, timber preservation surface sprays and rafter replacements have been fully executed, inspected and certified; note: replication of existing survey parameters is not required as approx. 50% of the roof area is estimated to be covered with new slates; all as per Architects Drawing Nr. 103, 400, 401, 402 and Specification Section H62</t>
  </si>
  <si>
    <t>m2</t>
  </si>
  <si>
    <t>6G</t>
  </si>
  <si>
    <t>Extra over slating removals for salvaging existing slates for re-use; carefully removing, handling, and storing sound natural slates on pallets; approx. 50% of the total roof slating area; all as per Architect's Specification</t>
  </si>
  <si>
    <t>6H</t>
  </si>
  <si>
    <t>removal of roof battens and sarking; carefully remove 50 x 15mm timber battens with existing underlying 150 x 25mm sarking boards; including pulling and removing all remaining nails and fixings from the underlying timber background; disposal of all debris off-site to accredited tip; all as per Architect's Drawings and Specification</t>
  </si>
  <si>
    <t>6J</t>
  </si>
  <si>
    <t>carefully remove ridge tiles from mortar bed; setting aside and adequately protecting sound tiles from external weather conditions for subsequent re-use; cleaning off old mortar residues; disposal of defective tiles and debris off-site; all as per Architect's Drawings and Specification</t>
  </si>
  <si>
    <t>Extra over slating removals for salvaging existing ridge tiles for re-use; carefully removing, handling, and storing sound tiles on pallets; all as per Architect's Specification</t>
  </si>
  <si>
    <t>6K</t>
  </si>
  <si>
    <t>carefully remove hip tiles on mortar bed; setting aside and adequately protecting sound tiles from external weather conditions for subsequent re-use; cleaning off old mortar residues; disposal of defective tiles and debris off-site; all as per Architect's Drawings and Specification</t>
  </si>
  <si>
    <t>Extra over slating removals for salvaging existing hip tiles for re-use; carefully removing, handling, and storing sound tiles on pallets; all as per Architect's Specification</t>
  </si>
  <si>
    <t>6L</t>
  </si>
  <si>
    <t>carefully remove existing defective timber valley boards; disposal off-site; all as per Architect's Drawings and Specification</t>
  </si>
  <si>
    <t>6N</t>
  </si>
  <si>
    <t>Carefully remove existing roof flashings; including carefully hacking out existing mortar joints; steps; and chases; clear away all debris from site</t>
  </si>
  <si>
    <t>stripping lead lined gutter; carefully remove existing lead gutter linings; include dismantling and removing underlying defective timber utter boarding and supporting framing arrays; including pulling all remaining nails, screws and brackets from the structural background; disposal of all defective components and debris off-site to accredited tip; all as per Architect's Drawings and Specification</t>
  </si>
  <si>
    <t>ROOFING, CLADDING AND WATERPROOFING: Slate &amp; Tile Roofing</t>
  </si>
  <si>
    <t>Prior to fixing, the Contractor must meticulously sort all slates by thickness gauge to ensure a flush, uniform, and fully weather-tight matrix across all pitches</t>
  </si>
  <si>
    <t>Carefully sort, grade, and reuse salvaged existing natural slates; Celtic Grade; 600 x 300mm; 10mm thick; to match adjacent intact roof areas; all slates to be tested for soundness prior to fixing; securely fixed with two galvanised round plain shank nails, 65 x 3.35mm; 30 - 50mm overhang to gutters; 50 x 25mm softwood battens on 50 x 25mm softwood counter battens on existing / repaired roof structures; Tyvek Supro or equivalent reinforced windtight breathable membrane, lapped and sealed in accordance with manufacturer's instructions; refer to Architects Drawing Nr. 103, 400 &amp; 401 for further details; all in accordance to Architect's Specification Ref: H62</t>
  </si>
  <si>
    <t>Coverings; not exceeding 45 degree pitch</t>
  </si>
  <si>
    <t>67A</t>
  </si>
  <si>
    <t>sloping; over 300mm wide; refix existing salvaged slates for building 2</t>
  </si>
  <si>
    <t>Eaves and horizontal valleys</t>
  </si>
  <si>
    <t>67B</t>
  </si>
  <si>
    <t>double course; including necessary additional nailing and tilting fillet; refer Architect's Drawing Nr. 400 &amp; 401 Detail 1, 3 &amp; 5</t>
  </si>
  <si>
    <t>Ridges</t>
  </si>
  <si>
    <t>67E</t>
  </si>
  <si>
    <t>reinstatement of existing roll top angled ridge tiles; edge bedded and jointed; protect and reuse existing where possible; bedded in hydraulic lime mortar; breathable membrane underlay taken fully over the ridge line to overlap the general underlay by minimum of 150mm; refer Architect's Drawings Nr. 400 &amp; 401 Detail 2 &amp; 5</t>
  </si>
  <si>
    <t>Hips</t>
  </si>
  <si>
    <t>reinstatement of existing roll top angled hip tiles; edge bedded and jointed; protect and reuse existing where possible; bedded in hydraulic lime mortar; breathable membrane underlay lapped and secured across the hip rafter line before bedding</t>
  </si>
  <si>
    <t>Sloping Valleys</t>
  </si>
  <si>
    <t>67C</t>
  </si>
  <si>
    <t>double course; including necessary additional nailing and tilting fillet</t>
  </si>
  <si>
    <t>Gutter linings</t>
  </si>
  <si>
    <t>proprietary Glass Reinforced Plastic (fibreglass) waterproofing applied over prepared structural timber backing measured elsewhere; 450mm wide; finishing with a durable UV-stabilized colored topcoat to match adjacent roof components; forming a seamless, jointless waterproof lining carried up a minimum of 75mm against the internal face of the stone parapet wall and extended over adjacent tilting fillets; including all localised reinforcement at internal corners, steps, and transitions; fixed in strict accordance with the manufacturer's instructions; refer to Architect's Drawings Nr. 103 &amp; 104</t>
  </si>
  <si>
    <t>New Bangor Blue natural slates, Celtic Grade; 600 x 300mm; 10mm thick; to match existing slates; to BS EN 12326-1 and BS EN 12326-2; securely fixed with two galvanised round plain shank nails, 65 x 3.35mm; 30-50mm overhang to gutters; 50 x 25mm softwood battens on 50 x 25mm softwood counter battens on existing/ repaired roof structures; Tyvek Supro or equivalent reinforced windtight breathable membrane, lapped and sealed in accordance with manufacturer's instructions; refer to Architects Drawing Nr. 103, 400 &amp; 401 for further details; all in accordance to Architect's Specification Ref: H62</t>
  </si>
  <si>
    <t>sloping; over 300mm wide; Building 2</t>
  </si>
  <si>
    <t>67F</t>
  </si>
  <si>
    <t>replicate to match existing roll top angled ridge tiles; edge bedded and jointed; bedded in hydraulic lime mortar; breathable membrane underlay taken fully over the ridge line to overlap the general underlay by minimum of 150mm; replacement tiles shall be sourced and approved by ER before installation; refer Architect's Drawings Nr. 400 &amp; 401 Detail 2 &amp; 5</t>
  </si>
  <si>
    <t>67G</t>
  </si>
  <si>
    <t>Ridge finals to be replicated to match existing; edge bedded and jointed; bedded in hydraulic lime mortar as per Conservation Consultant Specifications; replacement tiles shall be sourced and approved by ER before installation</t>
  </si>
  <si>
    <t>replicate to match existing roll top angled hip tiles; edge bedded and jointed; bedded in hydraulic lime mortar; breathable membrane underlay lapped and secured across the hip rafter line before bedding; replacement tiles shall be sourced and approved by ER</t>
  </si>
  <si>
    <t>Slate vent tiles</t>
  </si>
  <si>
    <t>67H</t>
  </si>
  <si>
    <t>Glidevale In-line or equivalent slate ventilators; with integral 4mm large insect screen and underlay opening protector; colour to match roof covering; as per Architect's Specification H62/86</t>
  </si>
  <si>
    <t>Roof penetrations</t>
  </si>
  <si>
    <t>pre-formed lead flashing with insulated upstands and weatherseal; for 200mm diameter fume cupboard extract fan; 250mm diameter opening</t>
  </si>
  <si>
    <t>pre-formed lead flashing with insulated upstands and weatherseal; for 100mm diameter SVP/ toilet/ chemical store extract fan; 150mm diameter opening</t>
  </si>
  <si>
    <t>ROOFING, CLADDING &amp; WATERPROOFING: Mastic Asphalt, Waterproof &amp; Gas Proof Non-Metal Flexible Sheet Coverings</t>
  </si>
  <si>
    <t>Lead flashing replacement; removal and disposal of existing leadwork (measured elsewhere); code 5 lead flashings; rolled to BS EN 12588; length not more than 1500mm; fixing with 20mm long copper clout nails; screw shall be stainless steel or brass; including forming straight, regular, un-split bends free from ripples or buckling for complete free-draining and weathertight installation; patination oil to all exposed surfaces; all executed in strict compliance with Conservation Consultant Specifications and Lead Sheet Association Manual guidelines to match surrounding historic roof area; as per Architect's Drawings Nr. 103, 400, 401 and 402 and Specification Ref: H71</t>
  </si>
  <si>
    <t>Flashings</t>
  </si>
  <si>
    <t>68E</t>
  </si>
  <si>
    <t>open valley flashing; 150 - 300mm girth; bends -3; laid to roof valley intersections; dressed over tilting fillets; include Tyvek Supro breathable membrane or equivalent underlay; refer to Architects Drawing Nr. 400 Detail 4</t>
  </si>
  <si>
    <t>open valley flashing; 600 - 750mm girth; laid to standard details on timber valley boards (measured separately); including cutting, shaping, and dressing over tilting fillets; 25mm welted margins to edges; refer to Architects Drawing Nr. 400 Detail 4</t>
  </si>
  <si>
    <t>New lead flashings; code 5 lead flashings; rolled to BS EN 12588; length not more than 1500mm; fixing with 20mm long copper clout nails; screw shall be stainless steel or brass; including forming straight, regular, un-split bends free from ripples or buckling for complete free-draining and weathertight installation; patination oil to all exposed surfaces; all executed in strict compliance with Conservation Consultant Specifications and Lead Sheet Association Manual guidelines to match surrounding historic roof area; as per Architect's Drawings Nr. 103, 400, 401 and 402 and Specification Ref: H71</t>
  </si>
  <si>
    <t>Note: flashing to chimney measured separately in the Demolition &amp; Alteration Element</t>
  </si>
  <si>
    <t>eaves flashing; 300 - 450mm girth; bend -1; to existing historic cantilevered stone eaves profiles; end-to-end joints lapped not less than 100mm; dressing and turning with vapour control membrane over lead flashing and down into gutter; include Tyvek Supro breathable membrane or equivalent underlay; refer to Architect's Drawing Nr. 400 Detail 1 &amp; 3</t>
  </si>
  <si>
    <t>flashing to wall abutments; 450 - 600mm girth; bends -4; double welted seams; dressed over elsewhere measured insulated upstands and tilting fillets; refer to Architects Drawing Nr. 402 Detail 7</t>
  </si>
  <si>
    <t>68H</t>
  </si>
  <si>
    <t>counter flashing to wall abutments; less than 150mm girth; bends -2; top leading edge mechanically fixed at 300mm centres; chase primed with Bauder sealant primer; pointed in Bauder sealant; refer to Architects Drawing Nr. 402 Detail 7</t>
  </si>
  <si>
    <t>Apron flashings</t>
  </si>
  <si>
    <t>300 - 400mm girth; lean to and side abutments</t>
  </si>
  <si>
    <t>New lead flashings; code 4 lead stepped cover flashings; rolled lead sheet to BS EN 12588 along rising masonry junctions and chimney stacks; length not more than 150mm; min. 100mm end laps; min. 75mm vertical upstand overlapping underlying soakers by min. 65mm; top edge stepped and turned 25mm into raked-out bed joints; fixed with lead wedges at max 450mm centre; pointed and sealed with structural lead sealant or lime mortar; bottom edge left free fro thermal movement; treated with patination oil; all executed in strict compliance with Conservation Consultant Specifications and Lead Sheet Association Manual guidelines to match surrounding historic roof area; as per Architect's Drawings and Specification Ref: H71</t>
  </si>
  <si>
    <t>New lead soakers; code 4 lead soakers; cut from rolled lead sheet to BS EN 12588; size to suit 600 x 300mm natural slate coursing; length calculated as slate gauge + lap + 25mm; min. 65mm vertical upstand and min. 100mm horizontal sole; mechanically fixed by interweaving flat horizontal soles tightly beneath successive slate courses; vertical upstands left entirely free of mechanical face-fixing to allow thermal movement; treated with patination oil; all executed in strict compliance with Conservation Consultant Specifications and Lead Sheet Association Manual guidelines to match surrounding historic roof area; as per Architect's Drawings and Specification Ref: H71</t>
  </si>
  <si>
    <t>Soakers</t>
  </si>
  <si>
    <t>69A</t>
  </si>
  <si>
    <t>300 - 450mm girth; lean to and side abutments</t>
  </si>
  <si>
    <t>WOODWORK: Boarding and Second Fixings</t>
  </si>
  <si>
    <t>Plywood; marine grade sheeting; butt jointed; board built up to a minimum fall 1:80; securely fixed through rigid sarking into rafters with stainless steel or galvanised heavy-duty timber screws; forming a continuous structural background to receive lead flashing (measured elsewhere); refer to Architect's Drawings Nr. 103 &amp; 400 Detail 4 and Specifications</t>
  </si>
  <si>
    <t>68C</t>
  </si>
  <si>
    <t>over 300mm wide; 18mm thick; forming horizontal valley gutters</t>
  </si>
  <si>
    <t>68A</t>
  </si>
  <si>
    <t>over 300mm wide; 19mm thick; forming slope valley gutters</t>
  </si>
  <si>
    <t>(52) DRAINAGE &amp; REFUSE DISPOSAL</t>
  </si>
  <si>
    <t>1A</t>
  </si>
  <si>
    <t>Contractor must include in his building programme for ordering replicas of the rainwater goods: note possible long lead times to be accounted for.</t>
  </si>
  <si>
    <t>Removing; disposal off site to accredited tip; making good any work disturbed</t>
  </si>
  <si>
    <t>Fittings and Fixtures - External</t>
  </si>
  <si>
    <t>5E</t>
  </si>
  <si>
    <t>carefully remove existing external rainwater gutter; including brackets and fittings</t>
  </si>
  <si>
    <t>5F</t>
  </si>
  <si>
    <t>carefully remove existing external rainwater downpipes; including shoes and wall clips</t>
  </si>
  <si>
    <t>DRAINAGE: Disposal Above Ground</t>
  </si>
  <si>
    <t>Rainwater disposal; Alumasc Heritage Cast Aluminium or equivalent rainwater system; polyester powder coated finish externally and powder coated finish internally; RAL colour to be approved; plugged and screwed through lugged collars and pipe brackets at 1.5m maximum centres into existing masonry; jointed and fixed in accordance with manufacturer's instruction; including leaf protection to gutters; all as per Architect's Drawing Nr. 104 and Specification Ref: R10</t>
  </si>
  <si>
    <t>Gutters</t>
  </si>
  <si>
    <t>1B</t>
  </si>
  <si>
    <t>Traditional cast aluminium Victorian ogee gutter; Alumasc Heritage OG3 or equivalent; 125mm; to match existing</t>
  </si>
  <si>
    <t>1C</t>
  </si>
  <si>
    <t>Extra over gutter for ends</t>
  </si>
  <si>
    <t>1D</t>
  </si>
  <si>
    <t>Extra over gutter for outlets; to match existing</t>
  </si>
  <si>
    <t>Downpipes</t>
  </si>
  <si>
    <t>1E</t>
  </si>
  <si>
    <t>Traditional cast aluminium socketed circular downpipe; Alumasc Heritage RW3 or equivalent; 100mm</t>
  </si>
  <si>
    <t>1F</t>
  </si>
  <si>
    <t>Extra over downpipe for offset bends</t>
  </si>
  <si>
    <t>1G</t>
  </si>
  <si>
    <t>Extra over downpipe for shoes</t>
  </si>
  <si>
    <t>Subtotal</t>
  </si>
  <si>
    <t>Job %</t>
  </si>
  <si>
    <t>Cost per Unit</t>
  </si>
  <si>
    <t>PHASE 1A - BUILDING 2A ROOF &amp; ATTIC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</si>
</sst>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amily val="2"/>
    </font>
    <font>
      <b/>
      <sz val="13"/>
      <color rgb="FF1F497D"/>
      <name val="Calibri"/>
      <family val="2"/>
    </font>
    <font>
      <b/>
      <sz val="14"/>
      <name val="Calibri"/>
      <family val="2"/>
    </font>
    <font>
      <b/>
      <sz val="12"/>
      <name val="Calibri"/>
      <family val="2"/>
    </font>
    <font>
      <u/>
      <sz val="11"/>
      <name val="Calibri"/>
      <family val="2"/>
    </font>
    <font>
      <sz val="13"/>
      <name val="Calibri"/>
      <family val="2"/>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FFFF00"/>
        <bgColor indexed="64"/>
      </patternFill>
    </fill>
  </fills>
  <borders count="1">
    <border>
      <left/>
      <right/>
      <top/>
      <bottom/>
      <diagonal/>
    </border>
  </borders>
  <cellStyleXfs count="1">
    <xf numFmtId="0" fontId="0" fillId="0" borderId="0"/>
  </cellStyleXfs>
  <cellXfs count="26">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1" fillId="0" borderId="0" xfId="0" applyNumberFormat="1" applyFont="1" applyAlignment="1">
      <alignment horizontal="center" vertical="top" wrapText="1"/>
    </xf>
    <xf numFmtId="4" fontId="0" fillId="0" borderId="0" xfId="0" applyNumberForma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1" fillId="0" borderId="0" xfId="0" applyNumberFormat="1" applyFont="1" applyAlignment="1">
      <alignment vertical="top" wrapText="1" indent="1"/>
    </xf>
    <xf numFmtId="4" fontId="0" fillId="0" borderId="0" xfId="0" applyNumberFormat="1" applyAlignment="1">
      <alignment vertical="top" wrapText="1" indent="2"/>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1" fillId="0" borderId="0" xfId="0" applyNumberFormat="1" applyFont="1" applyAlignment="1">
      <alignment horizontal="right" vertical="top" wrapText="1"/>
    </xf>
    <xf numFmtId="4" fontId="0" fillId="0" borderId="0" xfId="0" applyNumberFormat="1" applyAlignment="1">
      <alignment horizontal="right" vertical="top" wrapText="1"/>
    </xf>
    <xf numFmtId="4" fontId="5" fillId="0" borderId="0" xfId="0" applyNumberFormat="1" applyFon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xf numFmtId="4" fontId="3" fillId="4" borderId="0" xfId="0" applyNumberFormat="1" applyFont="1" applyFill="1" applyAlignment="1">
      <alignment horizontal="center" vertical="top"/>
    </xf>
    <xf numFmtId="4" fontId="3" fillId="4" borderId="0" xfId="0" applyNumberFormat="1" applyFont="1" applyFill="1" applyAlignment="1">
      <alignment vertical="top" wrapText="1"/>
    </xf>
    <xf numFmtId="4" fontId="3" fillId="4"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49"/>
  <sheetViews>
    <sheetView tabSelected="1" workbookViewId="0">
      <pane xSplit="6" ySplit="1" topLeftCell="G2" activePane="bottomRight" state="frozen"/>
      <selection pane="topRight" activeCell="H1" sqref="H1"/>
      <selection pane="bottomLeft" activeCell="A2" sqref="A2"/>
      <selection pane="bottomRight" activeCell="D6" sqref="D6"/>
    </sheetView>
  </sheetViews>
  <sheetFormatPr defaultRowHeight="15" x14ac:dyDescent="0.25"/>
  <cols>
    <col min="1" max="1" width="6.42578125" customWidth="1"/>
    <col min="2" max="2" width="59" customWidth="1"/>
    <col min="3" max="3" width="10.85546875" customWidth="1"/>
    <col min="4" max="5" width="9.140625" customWidth="1"/>
    <col min="6" max="6" width="20" customWidth="1"/>
  </cols>
  <sheetData>
    <row r="1" spans="1:6" ht="21" customHeight="1" x14ac:dyDescent="0.25">
      <c r="A1" s="1" t="s">
        <v>0</v>
      </c>
      <c r="B1" s="1" t="s">
        <v>1</v>
      </c>
      <c r="C1" s="1" t="s">
        <v>2</v>
      </c>
      <c r="D1" s="1" t="s">
        <v>3</v>
      </c>
      <c r="E1" s="1" t="s">
        <v>4</v>
      </c>
      <c r="F1" s="1" t="s">
        <v>5</v>
      </c>
    </row>
    <row r="2" spans="1:6" ht="18.75" x14ac:dyDescent="0.25">
      <c r="A2" s="23"/>
      <c r="B2" s="24" t="s">
        <v>182</v>
      </c>
      <c r="C2" s="25"/>
      <c r="D2" s="25"/>
      <c r="E2" s="25"/>
      <c r="F2" s="25"/>
    </row>
    <row r="3" spans="1:6" ht="18.75" x14ac:dyDescent="0.25">
      <c r="A3" s="2"/>
      <c r="B3" s="9" t="s">
        <v>6</v>
      </c>
      <c r="C3" s="16"/>
      <c r="D3" s="16"/>
      <c r="E3" s="16"/>
      <c r="F3" s="16"/>
    </row>
    <row r="4" spans="1:6" ht="15.75" x14ac:dyDescent="0.25">
      <c r="A4" s="3"/>
      <c r="B4" s="10" t="s">
        <v>7</v>
      </c>
      <c r="C4" s="17"/>
      <c r="D4" s="17"/>
      <c r="E4" s="17"/>
      <c r="F4" s="17"/>
    </row>
    <row r="5" spans="1:6" x14ac:dyDescent="0.25">
      <c r="A5" s="4"/>
      <c r="B5" s="11" t="s">
        <v>8</v>
      </c>
      <c r="C5" s="18"/>
      <c r="D5" s="18"/>
      <c r="E5" s="18"/>
      <c r="F5" s="18"/>
    </row>
    <row r="6" spans="1:6" ht="120" x14ac:dyDescent="0.25">
      <c r="A6" s="5"/>
      <c r="B6" s="12" t="s">
        <v>9</v>
      </c>
      <c r="C6" s="19"/>
      <c r="D6" s="19" t="s">
        <v>10</v>
      </c>
      <c r="E6" s="19"/>
      <c r="F6" s="19"/>
    </row>
    <row r="7" spans="1:6" ht="90" x14ac:dyDescent="0.25">
      <c r="A7" s="5"/>
      <c r="B7" s="12" t="s">
        <v>11</v>
      </c>
      <c r="C7" s="19"/>
      <c r="D7" s="19" t="s">
        <v>10</v>
      </c>
      <c r="E7" s="19"/>
      <c r="F7" s="19"/>
    </row>
    <row r="8" spans="1:6" ht="15.75" x14ac:dyDescent="0.25">
      <c r="A8" s="3"/>
      <c r="B8" s="10" t="s">
        <v>12</v>
      </c>
      <c r="C8" s="17"/>
      <c r="D8" s="17"/>
      <c r="E8" s="17"/>
      <c r="F8" s="17"/>
    </row>
    <row r="9" spans="1:6" x14ac:dyDescent="0.25">
      <c r="A9" s="4"/>
      <c r="B9" s="11" t="s">
        <v>13</v>
      </c>
      <c r="C9" s="18"/>
      <c r="D9" s="18"/>
      <c r="E9" s="18"/>
      <c r="F9" s="18"/>
    </row>
    <row r="10" spans="1:6" x14ac:dyDescent="0.25">
      <c r="A10" s="6"/>
      <c r="B10" s="13" t="s">
        <v>14</v>
      </c>
      <c r="C10" s="20"/>
      <c r="D10" s="20"/>
      <c r="E10" s="20"/>
      <c r="F10" s="20"/>
    </row>
    <row r="11" spans="1:6" ht="45" x14ac:dyDescent="0.25">
      <c r="A11" s="5" t="s">
        <v>15</v>
      </c>
      <c r="B11" s="14" t="s">
        <v>16</v>
      </c>
      <c r="C11" s="19"/>
      <c r="D11" s="19" t="s">
        <v>10</v>
      </c>
      <c r="E11" s="19"/>
      <c r="F11" s="19"/>
    </row>
    <row r="12" spans="1:6" ht="45" x14ac:dyDescent="0.25">
      <c r="A12" s="5"/>
      <c r="B12" s="14" t="s">
        <v>17</v>
      </c>
      <c r="C12" s="19"/>
      <c r="D12" s="19" t="s">
        <v>10</v>
      </c>
      <c r="E12" s="19"/>
      <c r="F12" s="19"/>
    </row>
    <row r="13" spans="1:6" ht="105" x14ac:dyDescent="0.25">
      <c r="A13" s="5"/>
      <c r="B13" s="14" t="s">
        <v>18</v>
      </c>
      <c r="C13" s="19"/>
      <c r="D13" s="19" t="s">
        <v>10</v>
      </c>
      <c r="E13" s="19"/>
      <c r="F13" s="19"/>
    </row>
    <row r="14" spans="1:6" ht="60" x14ac:dyDescent="0.25">
      <c r="A14" s="5"/>
      <c r="B14" s="14" t="s">
        <v>19</v>
      </c>
      <c r="C14" s="19"/>
      <c r="D14" s="19" t="s">
        <v>10</v>
      </c>
      <c r="E14" s="19"/>
      <c r="F14" s="19"/>
    </row>
    <row r="15" spans="1:6" ht="45" x14ac:dyDescent="0.25">
      <c r="A15" s="5"/>
      <c r="B15" s="14" t="s">
        <v>20</v>
      </c>
      <c r="C15" s="19"/>
      <c r="D15" s="19" t="s">
        <v>10</v>
      </c>
      <c r="E15" s="19"/>
      <c r="F15" s="19"/>
    </row>
    <row r="16" spans="1:6" ht="75" x14ac:dyDescent="0.25">
      <c r="A16" s="5"/>
      <c r="B16" s="14" t="s">
        <v>21</v>
      </c>
      <c r="C16" s="19"/>
      <c r="D16" s="19" t="s">
        <v>10</v>
      </c>
      <c r="E16" s="19"/>
      <c r="F16" s="19"/>
    </row>
    <row r="17" spans="1:6" ht="60" x14ac:dyDescent="0.25">
      <c r="A17" s="5"/>
      <c r="B17" s="14" t="s">
        <v>22</v>
      </c>
      <c r="C17" s="19"/>
      <c r="D17" s="19" t="s">
        <v>10</v>
      </c>
      <c r="E17" s="19"/>
      <c r="F17" s="19"/>
    </row>
    <row r="18" spans="1:6" ht="30" x14ac:dyDescent="0.25">
      <c r="A18" s="5"/>
      <c r="B18" s="14" t="s">
        <v>23</v>
      </c>
      <c r="C18" s="19"/>
      <c r="D18" s="19" t="s">
        <v>10</v>
      </c>
      <c r="E18" s="19"/>
      <c r="F18" s="19"/>
    </row>
    <row r="19" spans="1:6" x14ac:dyDescent="0.25">
      <c r="A19" s="6"/>
      <c r="B19" s="13" t="s">
        <v>24</v>
      </c>
      <c r="C19" s="20"/>
      <c r="D19" s="20"/>
      <c r="E19" s="20"/>
      <c r="F19" s="20"/>
    </row>
    <row r="20" spans="1:6" ht="60" x14ac:dyDescent="0.25">
      <c r="A20" s="5" t="s">
        <v>25</v>
      </c>
      <c r="B20" s="14" t="s">
        <v>26</v>
      </c>
      <c r="C20" s="19">
        <f>(1)*(1)*(1)*(1)*(1 + (0))</f>
        <v>1</v>
      </c>
      <c r="D20" s="19" t="s">
        <v>27</v>
      </c>
      <c r="E20" s="19"/>
      <c r="F20" s="19">
        <f>ROUND(E20*C20,2)</f>
        <v>0</v>
      </c>
    </row>
    <row r="21" spans="1:6" ht="60" x14ac:dyDescent="0.25">
      <c r="A21" s="5" t="s">
        <v>28</v>
      </c>
      <c r="B21" s="14" t="s">
        <v>29</v>
      </c>
      <c r="C21" s="19">
        <f>(1)*(1)*(1)*(1)*(1 + (0))</f>
        <v>1</v>
      </c>
      <c r="D21" s="19" t="s">
        <v>27</v>
      </c>
      <c r="E21" s="19"/>
      <c r="F21" s="19">
        <f t="shared" ref="F21" si="0">ROUND(E21*C21,2)</f>
        <v>0</v>
      </c>
    </row>
    <row r="22" spans="1:6" ht="120" x14ac:dyDescent="0.25">
      <c r="A22" s="6"/>
      <c r="B22" s="13" t="s">
        <v>30</v>
      </c>
      <c r="C22" s="20"/>
      <c r="D22" s="20"/>
      <c r="E22" s="20"/>
      <c r="F22" s="20"/>
    </row>
    <row r="23" spans="1:6" x14ac:dyDescent="0.25">
      <c r="A23" s="5"/>
      <c r="B23" s="14" t="s">
        <v>31</v>
      </c>
      <c r="C23" s="19"/>
      <c r="D23" s="19"/>
      <c r="E23" s="19"/>
      <c r="F23" s="19"/>
    </row>
    <row r="24" spans="1:6" x14ac:dyDescent="0.25">
      <c r="A24" s="5"/>
      <c r="B24" s="15" t="s">
        <v>32</v>
      </c>
      <c r="C24" s="19">
        <f>(117)*(1)*(1)*(1)*(1 + (0))</f>
        <v>117</v>
      </c>
      <c r="D24" s="19" t="s">
        <v>33</v>
      </c>
      <c r="E24" s="19"/>
      <c r="F24" s="19">
        <f t="shared" ref="F24:F26" si="1">ROUND(E24*C24,2)</f>
        <v>0</v>
      </c>
    </row>
    <row r="25" spans="1:6" ht="30" x14ac:dyDescent="0.25">
      <c r="A25" s="5"/>
      <c r="B25" s="15" t="s">
        <v>34</v>
      </c>
      <c r="C25" s="19">
        <f>(45)*(1)*(1)*(1)*(1 + (0))</f>
        <v>45</v>
      </c>
      <c r="D25" s="19" t="s">
        <v>33</v>
      </c>
      <c r="E25" s="19"/>
      <c r="F25" s="19">
        <f t="shared" si="1"/>
        <v>0</v>
      </c>
    </row>
    <row r="26" spans="1:6" x14ac:dyDescent="0.25">
      <c r="A26" s="5"/>
      <c r="B26" s="15" t="s">
        <v>35</v>
      </c>
      <c r="C26" s="19">
        <f>(18)*(1)*(1)*(1)*(1 + (0))</f>
        <v>18</v>
      </c>
      <c r="D26" s="19" t="s">
        <v>33</v>
      </c>
      <c r="E26" s="19"/>
      <c r="F26" s="19">
        <f t="shared" si="1"/>
        <v>0</v>
      </c>
    </row>
    <row r="27" spans="1:6" ht="105" x14ac:dyDescent="0.25">
      <c r="A27" s="6"/>
      <c r="B27" s="13" t="s">
        <v>36</v>
      </c>
      <c r="C27" s="20"/>
      <c r="D27" s="20"/>
      <c r="E27" s="20"/>
      <c r="F27" s="20"/>
    </row>
    <row r="28" spans="1:6" x14ac:dyDescent="0.25">
      <c r="A28" s="5"/>
      <c r="B28" s="14" t="s">
        <v>37</v>
      </c>
      <c r="C28" s="19"/>
      <c r="D28" s="19"/>
      <c r="E28" s="19"/>
      <c r="F28" s="19"/>
    </row>
    <row r="29" spans="1:6" x14ac:dyDescent="0.25">
      <c r="A29" s="5"/>
      <c r="B29" s="15" t="s">
        <v>32</v>
      </c>
      <c r="C29" s="19">
        <f>(179)*(1)*(1)*(1)*(1 + (0))</f>
        <v>179</v>
      </c>
      <c r="D29" s="19" t="s">
        <v>33</v>
      </c>
      <c r="E29" s="19"/>
      <c r="F29" s="19">
        <f>ROUND(E29*C29,2)</f>
        <v>0</v>
      </c>
    </row>
    <row r="30" spans="1:6" ht="165" x14ac:dyDescent="0.25">
      <c r="A30" s="6"/>
      <c r="B30" s="13" t="s">
        <v>38</v>
      </c>
      <c r="C30" s="20"/>
      <c r="D30" s="20"/>
      <c r="E30" s="20"/>
      <c r="F30" s="20"/>
    </row>
    <row r="31" spans="1:6" ht="30" x14ac:dyDescent="0.25">
      <c r="A31" s="5"/>
      <c r="B31" s="14" t="s">
        <v>39</v>
      </c>
      <c r="C31" s="19"/>
      <c r="D31" s="19"/>
      <c r="E31" s="19"/>
      <c r="F31" s="19"/>
    </row>
    <row r="32" spans="1:6" ht="30" x14ac:dyDescent="0.25">
      <c r="A32" s="5"/>
      <c r="B32" s="15" t="s">
        <v>40</v>
      </c>
      <c r="C32" s="19">
        <f>(13)*(1)*(1)*(1)*(1 + (0))</f>
        <v>13</v>
      </c>
      <c r="D32" s="19" t="s">
        <v>33</v>
      </c>
      <c r="E32" s="19"/>
      <c r="F32" s="19">
        <f t="shared" ref="F32:F33" si="2">ROUND(E32*C32,2)</f>
        <v>0</v>
      </c>
    </row>
    <row r="33" spans="1:6" ht="30" x14ac:dyDescent="0.25">
      <c r="A33" s="5"/>
      <c r="B33" s="15" t="s">
        <v>41</v>
      </c>
      <c r="C33" s="19">
        <f>(6)*(1)*(1)*(1)*(1 + (0))</f>
        <v>6</v>
      </c>
      <c r="D33" s="19" t="s">
        <v>33</v>
      </c>
      <c r="E33" s="19"/>
      <c r="F33" s="19">
        <f t="shared" si="2"/>
        <v>0</v>
      </c>
    </row>
    <row r="34" spans="1:6" ht="105" x14ac:dyDescent="0.25">
      <c r="A34" s="6"/>
      <c r="B34" s="13" t="s">
        <v>42</v>
      </c>
      <c r="C34" s="20"/>
      <c r="D34" s="20"/>
      <c r="E34" s="20"/>
      <c r="F34" s="20"/>
    </row>
    <row r="35" spans="1:6" x14ac:dyDescent="0.25">
      <c r="A35" s="5"/>
      <c r="B35" s="14" t="s">
        <v>43</v>
      </c>
      <c r="C35" s="19"/>
      <c r="D35" s="19"/>
      <c r="E35" s="19"/>
      <c r="F35" s="19"/>
    </row>
    <row r="36" spans="1:6" x14ac:dyDescent="0.25">
      <c r="A36" s="5"/>
      <c r="B36" s="15" t="s">
        <v>44</v>
      </c>
      <c r="C36" s="19">
        <f>(27)*(1)*(1)*(1)*(1 + (0))</f>
        <v>27</v>
      </c>
      <c r="D36" s="19" t="s">
        <v>45</v>
      </c>
      <c r="E36" s="19"/>
      <c r="F36" s="19">
        <f t="shared" ref="F36:F37" si="3">ROUND(E36*C36,2)</f>
        <v>0</v>
      </c>
    </row>
    <row r="37" spans="1:6" ht="30" x14ac:dyDescent="0.25">
      <c r="A37" s="5"/>
      <c r="B37" s="15" t="s">
        <v>46</v>
      </c>
      <c r="C37" s="19">
        <f>(62)*(1)*(1)*(1)*(1 + (0))</f>
        <v>62</v>
      </c>
      <c r="D37" s="19" t="s">
        <v>45</v>
      </c>
      <c r="E37" s="19"/>
      <c r="F37" s="19">
        <f t="shared" si="3"/>
        <v>0</v>
      </c>
    </row>
    <row r="38" spans="1:6" ht="150" x14ac:dyDescent="0.25">
      <c r="A38" s="6"/>
      <c r="B38" s="13" t="s">
        <v>47</v>
      </c>
      <c r="C38" s="20"/>
      <c r="D38" s="20"/>
      <c r="E38" s="20"/>
      <c r="F38" s="20"/>
    </row>
    <row r="39" spans="1:6" x14ac:dyDescent="0.25">
      <c r="A39" s="5"/>
      <c r="B39" s="14" t="s">
        <v>48</v>
      </c>
      <c r="C39" s="19"/>
      <c r="D39" s="19"/>
      <c r="E39" s="19"/>
      <c r="F39" s="19"/>
    </row>
    <row r="40" spans="1:6" x14ac:dyDescent="0.25">
      <c r="A40" s="5"/>
      <c r="B40" s="15" t="s">
        <v>49</v>
      </c>
      <c r="C40" s="19">
        <f>(256)*(1)*(1)*(1)*(1 + (0))</f>
        <v>256</v>
      </c>
      <c r="D40" s="19" t="s">
        <v>33</v>
      </c>
      <c r="E40" s="19"/>
      <c r="F40" s="19">
        <f>ROUND(E40*C40,2)</f>
        <v>0</v>
      </c>
    </row>
    <row r="41" spans="1:6" x14ac:dyDescent="0.25">
      <c r="A41" s="4"/>
      <c r="B41" s="11" t="s">
        <v>50</v>
      </c>
      <c r="C41" s="18"/>
      <c r="D41" s="18"/>
      <c r="E41" s="18"/>
      <c r="F41" s="18"/>
    </row>
    <row r="42" spans="1:6" ht="45" x14ac:dyDescent="0.25">
      <c r="A42" s="6"/>
      <c r="B42" s="13" t="s">
        <v>51</v>
      </c>
      <c r="C42" s="20"/>
      <c r="D42" s="20"/>
      <c r="E42" s="20"/>
      <c r="F42" s="20"/>
    </row>
    <row r="43" spans="1:6" x14ac:dyDescent="0.25">
      <c r="A43" s="5"/>
      <c r="B43" s="14" t="s">
        <v>52</v>
      </c>
      <c r="C43" s="19"/>
      <c r="D43" s="19"/>
      <c r="E43" s="19"/>
      <c r="F43" s="19"/>
    </row>
    <row r="44" spans="1:6" ht="75" x14ac:dyDescent="0.25">
      <c r="A44" s="5" t="s">
        <v>53</v>
      </c>
      <c r="B44" s="15" t="s">
        <v>54</v>
      </c>
      <c r="C44" s="19">
        <f>(79)*(1)*(1)*(1)*(1 + (0))</f>
        <v>79</v>
      </c>
      <c r="D44" s="19" t="s">
        <v>33</v>
      </c>
      <c r="E44" s="19"/>
      <c r="F44" s="19">
        <f>ROUND(E44*C44,2)</f>
        <v>0</v>
      </c>
    </row>
    <row r="45" spans="1:6" ht="18.75" x14ac:dyDescent="0.25">
      <c r="A45" s="2"/>
      <c r="B45" s="9" t="s">
        <v>55</v>
      </c>
      <c r="C45" s="16"/>
      <c r="D45" s="16"/>
      <c r="E45" s="16"/>
      <c r="F45" s="16"/>
    </row>
    <row r="46" spans="1:6" ht="15.75" x14ac:dyDescent="0.25">
      <c r="A46" s="3"/>
      <c r="B46" s="10" t="s">
        <v>56</v>
      </c>
      <c r="C46" s="17"/>
      <c r="D46" s="17"/>
      <c r="E46" s="17"/>
      <c r="F46" s="17"/>
    </row>
    <row r="47" spans="1:6" x14ac:dyDescent="0.25">
      <c r="A47" s="4"/>
      <c r="B47" s="11" t="s">
        <v>57</v>
      </c>
      <c r="C47" s="18"/>
      <c r="D47" s="18"/>
      <c r="E47" s="18"/>
      <c r="F47" s="18"/>
    </row>
    <row r="48" spans="1:6" x14ac:dyDescent="0.25">
      <c r="A48" s="6"/>
      <c r="B48" s="13" t="s">
        <v>14</v>
      </c>
      <c r="C48" s="20"/>
      <c r="D48" s="20"/>
      <c r="E48" s="20"/>
      <c r="F48" s="20"/>
    </row>
    <row r="49" spans="1:6" ht="45" x14ac:dyDescent="0.25">
      <c r="A49" s="5" t="s">
        <v>58</v>
      </c>
      <c r="B49" s="14" t="s">
        <v>59</v>
      </c>
      <c r="C49" s="19"/>
      <c r="D49" s="19" t="s">
        <v>10</v>
      </c>
      <c r="E49" s="19"/>
      <c r="F49" s="19"/>
    </row>
    <row r="50" spans="1:6" ht="30" x14ac:dyDescent="0.25">
      <c r="A50" s="5" t="s">
        <v>60</v>
      </c>
      <c r="B50" s="14" t="s">
        <v>61</v>
      </c>
      <c r="C50" s="19"/>
      <c r="D50" s="19" t="s">
        <v>10</v>
      </c>
      <c r="E50" s="19"/>
      <c r="F50" s="19"/>
    </row>
    <row r="51" spans="1:6" ht="45" x14ac:dyDescent="0.25">
      <c r="A51" s="5" t="s">
        <v>62</v>
      </c>
      <c r="B51" s="14" t="s">
        <v>63</v>
      </c>
      <c r="C51" s="19"/>
      <c r="D51" s="19" t="s">
        <v>10</v>
      </c>
      <c r="E51" s="19"/>
      <c r="F51" s="19"/>
    </row>
    <row r="52" spans="1:6" ht="60" x14ac:dyDescent="0.25">
      <c r="A52" s="5" t="s">
        <v>64</v>
      </c>
      <c r="B52" s="14" t="s">
        <v>65</v>
      </c>
      <c r="C52" s="19"/>
      <c r="D52" s="19" t="s">
        <v>10</v>
      </c>
      <c r="E52" s="19"/>
      <c r="F52" s="19"/>
    </row>
    <row r="53" spans="1:6" ht="90" x14ac:dyDescent="0.25">
      <c r="A53" s="5" t="s">
        <v>66</v>
      </c>
      <c r="B53" s="14" t="s">
        <v>67</v>
      </c>
      <c r="C53" s="19"/>
      <c r="D53" s="19" t="s">
        <v>10</v>
      </c>
      <c r="E53" s="19"/>
      <c r="F53" s="19"/>
    </row>
    <row r="54" spans="1:6" ht="30" x14ac:dyDescent="0.25">
      <c r="A54" s="5" t="s">
        <v>68</v>
      </c>
      <c r="B54" s="14" t="s">
        <v>69</v>
      </c>
      <c r="C54" s="19"/>
      <c r="D54" s="19" t="s">
        <v>10</v>
      </c>
      <c r="E54" s="19"/>
      <c r="F54" s="19"/>
    </row>
    <row r="55" spans="1:6" ht="45" x14ac:dyDescent="0.25">
      <c r="A55" s="5" t="s">
        <v>70</v>
      </c>
      <c r="B55" s="14" t="s">
        <v>71</v>
      </c>
      <c r="C55" s="19"/>
      <c r="D55" s="19" t="s">
        <v>10</v>
      </c>
      <c r="E55" s="19"/>
      <c r="F55" s="19"/>
    </row>
    <row r="56" spans="1:6" ht="60" x14ac:dyDescent="0.25">
      <c r="A56" s="5" t="s">
        <v>72</v>
      </c>
      <c r="B56" s="14" t="s">
        <v>73</v>
      </c>
      <c r="C56" s="19"/>
      <c r="D56" s="19" t="s">
        <v>10</v>
      </c>
      <c r="E56" s="19"/>
      <c r="F56" s="19"/>
    </row>
    <row r="57" spans="1:6" ht="60" x14ac:dyDescent="0.25">
      <c r="A57" s="5" t="s">
        <v>74</v>
      </c>
      <c r="B57" s="14" t="s">
        <v>75</v>
      </c>
      <c r="C57" s="19"/>
      <c r="D57" s="19" t="s">
        <v>10</v>
      </c>
      <c r="E57" s="19"/>
      <c r="F57" s="19"/>
    </row>
    <row r="58" spans="1:6" x14ac:dyDescent="0.25">
      <c r="A58" s="4"/>
      <c r="B58" s="11" t="s">
        <v>76</v>
      </c>
      <c r="C58" s="18"/>
      <c r="D58" s="18"/>
      <c r="E58" s="18"/>
      <c r="F58" s="18"/>
    </row>
    <row r="59" spans="1:6" ht="90" x14ac:dyDescent="0.25">
      <c r="A59" s="6"/>
      <c r="B59" s="13" t="s">
        <v>77</v>
      </c>
      <c r="C59" s="20"/>
      <c r="D59" s="20"/>
      <c r="E59" s="20"/>
      <c r="F59" s="20"/>
    </row>
    <row r="60" spans="1:6" x14ac:dyDescent="0.25">
      <c r="A60" s="5"/>
      <c r="B60" s="14" t="s">
        <v>78</v>
      </c>
      <c r="C60" s="19"/>
      <c r="D60" s="19"/>
      <c r="E60" s="19"/>
      <c r="F60" s="19"/>
    </row>
    <row r="61" spans="1:6" ht="300" x14ac:dyDescent="0.25">
      <c r="A61" s="5" t="s">
        <v>79</v>
      </c>
      <c r="B61" s="15" t="s">
        <v>80</v>
      </c>
      <c r="C61" s="19">
        <f>(512)*(1)*(1)*(1)*(1 + (0))</f>
        <v>512</v>
      </c>
      <c r="D61" s="19" t="s">
        <v>81</v>
      </c>
      <c r="E61" s="19"/>
      <c r="F61" s="19">
        <f t="shared" ref="F61:F70" si="4">ROUND(E61*C61,2)</f>
        <v>0</v>
      </c>
    </row>
    <row r="62" spans="1:6" ht="60" x14ac:dyDescent="0.25">
      <c r="A62" s="5" t="s">
        <v>82</v>
      </c>
      <c r="B62" s="15" t="s">
        <v>83</v>
      </c>
      <c r="C62" s="19">
        <f>(256)*(1)*(1)*(1)*(1 + (0))</f>
        <v>256</v>
      </c>
      <c r="D62" s="19" t="s">
        <v>81</v>
      </c>
      <c r="E62" s="19"/>
      <c r="F62" s="19">
        <f t="shared" si="4"/>
        <v>0</v>
      </c>
    </row>
    <row r="63" spans="1:6" ht="90" x14ac:dyDescent="0.25">
      <c r="A63" s="5" t="s">
        <v>84</v>
      </c>
      <c r="B63" s="15" t="s">
        <v>85</v>
      </c>
      <c r="C63" s="19">
        <f>(512)*(1)*(1)*(1)*(1 + (0))</f>
        <v>512</v>
      </c>
      <c r="D63" s="19" t="s">
        <v>81</v>
      </c>
      <c r="E63" s="19"/>
      <c r="F63" s="19">
        <f t="shared" si="4"/>
        <v>0</v>
      </c>
    </row>
    <row r="64" spans="1:6" ht="75" x14ac:dyDescent="0.25">
      <c r="A64" s="5" t="s">
        <v>86</v>
      </c>
      <c r="B64" s="15" t="s">
        <v>87</v>
      </c>
      <c r="C64" s="19">
        <f>(27)*(1)*(1)*(1)*(1 + (0))</f>
        <v>27</v>
      </c>
      <c r="D64" s="19" t="s">
        <v>45</v>
      </c>
      <c r="E64" s="19"/>
      <c r="F64" s="19">
        <f t="shared" si="4"/>
        <v>0</v>
      </c>
    </row>
    <row r="65" spans="1:6" ht="45" x14ac:dyDescent="0.25">
      <c r="A65" s="5" t="s">
        <v>82</v>
      </c>
      <c r="B65" s="15" t="s">
        <v>88</v>
      </c>
      <c r="C65" s="19">
        <f>(30)*(1)*(1)*(1)*(1 + (0))</f>
        <v>30</v>
      </c>
      <c r="D65" s="19" t="s">
        <v>45</v>
      </c>
      <c r="E65" s="19"/>
      <c r="F65" s="19">
        <f t="shared" si="4"/>
        <v>0</v>
      </c>
    </row>
    <row r="66" spans="1:6" ht="75" x14ac:dyDescent="0.25">
      <c r="A66" s="5" t="s">
        <v>89</v>
      </c>
      <c r="B66" s="15" t="s">
        <v>90</v>
      </c>
      <c r="C66" s="19">
        <f>(57)*(1)*(1)*(1)*(1 + (0))</f>
        <v>57</v>
      </c>
      <c r="D66" s="19" t="s">
        <v>45</v>
      </c>
      <c r="E66" s="19"/>
      <c r="F66" s="19">
        <f t="shared" si="4"/>
        <v>0</v>
      </c>
    </row>
    <row r="67" spans="1:6" ht="45" x14ac:dyDescent="0.25">
      <c r="A67" s="5" t="s">
        <v>82</v>
      </c>
      <c r="B67" s="15" t="s">
        <v>91</v>
      </c>
      <c r="C67" s="19">
        <f>(29)*(1)*(1)*(1)*(1 + (0))</f>
        <v>29</v>
      </c>
      <c r="D67" s="19" t="s">
        <v>45</v>
      </c>
      <c r="E67" s="19"/>
      <c r="F67" s="19">
        <f t="shared" si="4"/>
        <v>0</v>
      </c>
    </row>
    <row r="68" spans="1:6" ht="45" x14ac:dyDescent="0.25">
      <c r="A68" s="5" t="s">
        <v>92</v>
      </c>
      <c r="B68" s="15" t="s">
        <v>93</v>
      </c>
      <c r="C68" s="19">
        <f>(18)*(1)*(1)*(1)*(1 + (0))</f>
        <v>18</v>
      </c>
      <c r="D68" s="19" t="s">
        <v>45</v>
      </c>
      <c r="E68" s="19"/>
      <c r="F68" s="19">
        <f t="shared" si="4"/>
        <v>0</v>
      </c>
    </row>
    <row r="69" spans="1:6" ht="45" x14ac:dyDescent="0.25">
      <c r="A69" s="5" t="s">
        <v>94</v>
      </c>
      <c r="B69" s="15" t="s">
        <v>95</v>
      </c>
      <c r="C69" s="19">
        <f>(18)*(1)*(1)*(1)*(1 + (0))</f>
        <v>18</v>
      </c>
      <c r="D69" s="19" t="s">
        <v>45</v>
      </c>
      <c r="E69" s="19"/>
      <c r="F69" s="19">
        <f t="shared" si="4"/>
        <v>0</v>
      </c>
    </row>
    <row r="70" spans="1:6" ht="120" x14ac:dyDescent="0.25">
      <c r="A70" s="5"/>
      <c r="B70" s="15" t="s">
        <v>96</v>
      </c>
      <c r="C70" s="19">
        <f>(20)*(1)*(1)*(1)*(1 + (0))</f>
        <v>20</v>
      </c>
      <c r="D70" s="19" t="s">
        <v>45</v>
      </c>
      <c r="E70" s="19"/>
      <c r="F70" s="19">
        <f t="shared" si="4"/>
        <v>0</v>
      </c>
    </row>
    <row r="71" spans="1:6" ht="30" x14ac:dyDescent="0.25">
      <c r="A71" s="4"/>
      <c r="B71" s="11" t="s">
        <v>97</v>
      </c>
      <c r="C71" s="18"/>
      <c r="D71" s="18"/>
      <c r="E71" s="18"/>
      <c r="F71" s="18"/>
    </row>
    <row r="72" spans="1:6" x14ac:dyDescent="0.25">
      <c r="A72" s="6"/>
      <c r="B72" s="13" t="s">
        <v>8</v>
      </c>
      <c r="C72" s="20"/>
      <c r="D72" s="20"/>
      <c r="E72" s="20"/>
      <c r="F72" s="20"/>
    </row>
    <row r="73" spans="1:6" ht="45" x14ac:dyDescent="0.25">
      <c r="A73" s="5"/>
      <c r="B73" s="14" t="s">
        <v>98</v>
      </c>
      <c r="C73" s="19"/>
      <c r="D73" s="19" t="s">
        <v>10</v>
      </c>
      <c r="E73" s="19"/>
      <c r="F73" s="19"/>
    </row>
    <row r="74" spans="1:6" ht="180" x14ac:dyDescent="0.25">
      <c r="A74" s="6"/>
      <c r="B74" s="13" t="s">
        <v>99</v>
      </c>
      <c r="C74" s="20"/>
      <c r="D74" s="20"/>
      <c r="E74" s="20"/>
      <c r="F74" s="20"/>
    </row>
    <row r="75" spans="1:6" x14ac:dyDescent="0.25">
      <c r="A75" s="5"/>
      <c r="B75" s="14" t="s">
        <v>100</v>
      </c>
      <c r="C75" s="19"/>
      <c r="D75" s="19"/>
      <c r="E75" s="19"/>
      <c r="F75" s="19"/>
    </row>
    <row r="76" spans="1:6" ht="30" x14ac:dyDescent="0.25">
      <c r="A76" s="5" t="s">
        <v>101</v>
      </c>
      <c r="B76" s="15" t="s">
        <v>102</v>
      </c>
      <c r="C76" s="19">
        <f>(256)*(1)*(1)*(1)*(1 + (0))</f>
        <v>256</v>
      </c>
      <c r="D76" s="19" t="s">
        <v>81</v>
      </c>
      <c r="E76" s="19"/>
      <c r="F76" s="19">
        <f>ROUND(E76*C76,2)</f>
        <v>0</v>
      </c>
    </row>
    <row r="77" spans="1:6" x14ac:dyDescent="0.25">
      <c r="A77" s="5"/>
      <c r="B77" s="14" t="s">
        <v>103</v>
      </c>
      <c r="C77" s="19"/>
      <c r="D77" s="19"/>
      <c r="E77" s="19"/>
      <c r="F77" s="19"/>
    </row>
    <row r="78" spans="1:6" ht="45" x14ac:dyDescent="0.25">
      <c r="A78" s="5" t="s">
        <v>104</v>
      </c>
      <c r="B78" s="15" t="s">
        <v>105</v>
      </c>
      <c r="C78" s="19">
        <f>(47)*(1)*(1)*(1)*(1 + (0))</f>
        <v>47</v>
      </c>
      <c r="D78" s="19" t="s">
        <v>45</v>
      </c>
      <c r="E78" s="19"/>
      <c r="F78" s="19">
        <f>ROUND(E78*C78,2)</f>
        <v>0</v>
      </c>
    </row>
    <row r="79" spans="1:6" x14ac:dyDescent="0.25">
      <c r="A79" s="5"/>
      <c r="B79" s="14" t="s">
        <v>106</v>
      </c>
      <c r="C79" s="19"/>
      <c r="D79" s="19"/>
      <c r="E79" s="19"/>
      <c r="F79" s="19"/>
    </row>
    <row r="80" spans="1:6" ht="90" x14ac:dyDescent="0.25">
      <c r="A80" s="5" t="s">
        <v>107</v>
      </c>
      <c r="B80" s="15" t="s">
        <v>108</v>
      </c>
      <c r="C80" s="19">
        <f>(13)*(1)*(1)*(1)*(1 + (0))</f>
        <v>13</v>
      </c>
      <c r="D80" s="19" t="s">
        <v>45</v>
      </c>
      <c r="E80" s="19"/>
      <c r="F80" s="19">
        <f>ROUND(E80*C80,2)</f>
        <v>0</v>
      </c>
    </row>
    <row r="81" spans="1:6" x14ac:dyDescent="0.25">
      <c r="A81" s="5"/>
      <c r="B81" s="14" t="s">
        <v>109</v>
      </c>
      <c r="C81" s="19"/>
      <c r="D81" s="19"/>
      <c r="E81" s="19"/>
      <c r="F81" s="19"/>
    </row>
    <row r="82" spans="1:6" ht="75" x14ac:dyDescent="0.25">
      <c r="A82" s="5" t="s">
        <v>89</v>
      </c>
      <c r="B82" s="15" t="s">
        <v>110</v>
      </c>
      <c r="C82" s="19">
        <f>(29)*(1)*(1)*(1)*(1 + (0))</f>
        <v>29</v>
      </c>
      <c r="D82" s="19" t="s">
        <v>45</v>
      </c>
      <c r="E82" s="19"/>
      <c r="F82" s="19">
        <f>ROUND(E82*C82,2)</f>
        <v>0</v>
      </c>
    </row>
    <row r="83" spans="1:6" x14ac:dyDescent="0.25">
      <c r="A83" s="5"/>
      <c r="B83" s="14" t="s">
        <v>111</v>
      </c>
      <c r="C83" s="19"/>
      <c r="D83" s="19"/>
      <c r="E83" s="19"/>
      <c r="F83" s="19"/>
    </row>
    <row r="84" spans="1:6" ht="30" x14ac:dyDescent="0.25">
      <c r="A84" s="5" t="s">
        <v>112</v>
      </c>
      <c r="B84" s="15" t="s">
        <v>113</v>
      </c>
      <c r="C84" s="19">
        <f>(10)*(1)*(1)*(1)*(1 + (0))</f>
        <v>10</v>
      </c>
      <c r="D84" s="19" t="s">
        <v>45</v>
      </c>
      <c r="E84" s="19"/>
      <c r="F84" s="19">
        <f>ROUND(E84*C84,2)</f>
        <v>0</v>
      </c>
    </row>
    <row r="85" spans="1:6" x14ac:dyDescent="0.25">
      <c r="A85" s="5"/>
      <c r="B85" s="14" t="s">
        <v>114</v>
      </c>
      <c r="C85" s="19"/>
      <c r="D85" s="19"/>
      <c r="E85" s="19"/>
      <c r="F85" s="19"/>
    </row>
    <row r="86" spans="1:6" ht="165" x14ac:dyDescent="0.25">
      <c r="A86" s="5"/>
      <c r="B86" s="15" t="s">
        <v>115</v>
      </c>
      <c r="C86" s="19">
        <f>(20)*(1)*(1)*(1)*(1 + (0))</f>
        <v>20</v>
      </c>
      <c r="D86" s="19" t="s">
        <v>45</v>
      </c>
      <c r="E86" s="19"/>
      <c r="F86" s="19">
        <f>ROUND(E86*C86,2)</f>
        <v>0</v>
      </c>
    </row>
    <row r="87" spans="1:6" ht="165" x14ac:dyDescent="0.25">
      <c r="A87" s="6"/>
      <c r="B87" s="13" t="s">
        <v>116</v>
      </c>
      <c r="C87" s="20"/>
      <c r="D87" s="20"/>
      <c r="E87" s="20"/>
      <c r="F87" s="20"/>
    </row>
    <row r="88" spans="1:6" x14ac:dyDescent="0.25">
      <c r="A88" s="5"/>
      <c r="B88" s="14" t="s">
        <v>100</v>
      </c>
      <c r="C88" s="19"/>
      <c r="D88" s="19"/>
      <c r="E88" s="19"/>
      <c r="F88" s="19"/>
    </row>
    <row r="89" spans="1:6" x14ac:dyDescent="0.25">
      <c r="A89" s="5" t="s">
        <v>101</v>
      </c>
      <c r="B89" s="15" t="s">
        <v>117</v>
      </c>
      <c r="C89" s="19">
        <f>(256)*(1)*(1)*(1)*(1 + (0))</f>
        <v>256</v>
      </c>
      <c r="D89" s="19" t="s">
        <v>81</v>
      </c>
      <c r="E89" s="19"/>
      <c r="F89" s="19">
        <f>ROUND(E89*C89,2)</f>
        <v>0</v>
      </c>
    </row>
    <row r="90" spans="1:6" x14ac:dyDescent="0.25">
      <c r="A90" s="5"/>
      <c r="B90" s="14" t="s">
        <v>103</v>
      </c>
      <c r="C90" s="19"/>
      <c r="D90" s="19"/>
      <c r="E90" s="19"/>
      <c r="F90" s="19"/>
    </row>
    <row r="91" spans="1:6" ht="45" x14ac:dyDescent="0.25">
      <c r="A91" s="5" t="s">
        <v>104</v>
      </c>
      <c r="B91" s="15" t="s">
        <v>105</v>
      </c>
      <c r="C91" s="19">
        <f>(47)*(1)*(1)*(1)*(1 + (0))</f>
        <v>47</v>
      </c>
      <c r="D91" s="19" t="s">
        <v>45</v>
      </c>
      <c r="E91" s="19"/>
      <c r="F91" s="19">
        <f>ROUND(E91*C91,2)</f>
        <v>0</v>
      </c>
    </row>
    <row r="92" spans="1:6" x14ac:dyDescent="0.25">
      <c r="A92" s="5"/>
      <c r="B92" s="14" t="s">
        <v>106</v>
      </c>
      <c r="C92" s="19"/>
      <c r="D92" s="19"/>
      <c r="E92" s="19"/>
      <c r="F92" s="19"/>
    </row>
    <row r="93" spans="1:6" ht="105" x14ac:dyDescent="0.25">
      <c r="A93" s="5" t="s">
        <v>118</v>
      </c>
      <c r="B93" s="15" t="s">
        <v>119</v>
      </c>
      <c r="C93" s="19">
        <f>(13)*(1)*(1)*(1)*(1 + (0))</f>
        <v>13</v>
      </c>
      <c r="D93" s="19" t="s">
        <v>45</v>
      </c>
      <c r="E93" s="19"/>
      <c r="F93" s="19">
        <f t="shared" ref="F93:F94" si="5">ROUND(E93*C93,2)</f>
        <v>0</v>
      </c>
    </row>
    <row r="94" spans="1:6" ht="75" x14ac:dyDescent="0.25">
      <c r="A94" s="5" t="s">
        <v>120</v>
      </c>
      <c r="B94" s="15" t="s">
        <v>121</v>
      </c>
      <c r="C94" s="19">
        <f>(2)*(1)*(1)*(1)*(1 + (0))</f>
        <v>2</v>
      </c>
      <c r="D94" s="19" t="s">
        <v>33</v>
      </c>
      <c r="E94" s="19"/>
      <c r="F94" s="19">
        <f t="shared" si="5"/>
        <v>0</v>
      </c>
    </row>
    <row r="95" spans="1:6" x14ac:dyDescent="0.25">
      <c r="A95" s="5"/>
      <c r="B95" s="14" t="s">
        <v>109</v>
      </c>
      <c r="C95" s="19"/>
      <c r="D95" s="19"/>
      <c r="E95" s="19"/>
      <c r="F95" s="19"/>
    </row>
    <row r="96" spans="1:6" ht="75" x14ac:dyDescent="0.25">
      <c r="A96" s="5" t="s">
        <v>89</v>
      </c>
      <c r="B96" s="15" t="s">
        <v>122</v>
      </c>
      <c r="C96" s="19">
        <f>(29)*(1)*(1)*(1)*(1 + (0))</f>
        <v>29</v>
      </c>
      <c r="D96" s="19" t="s">
        <v>45</v>
      </c>
      <c r="E96" s="19"/>
      <c r="F96" s="19">
        <f>ROUND(E96*C96,2)</f>
        <v>0</v>
      </c>
    </row>
    <row r="97" spans="1:6" x14ac:dyDescent="0.25">
      <c r="A97" s="5"/>
      <c r="B97" s="14" t="s">
        <v>111</v>
      </c>
      <c r="C97" s="19"/>
      <c r="D97" s="19"/>
      <c r="E97" s="19"/>
      <c r="F97" s="19"/>
    </row>
    <row r="98" spans="1:6" ht="30" x14ac:dyDescent="0.25">
      <c r="A98" s="5" t="s">
        <v>112</v>
      </c>
      <c r="B98" s="15" t="s">
        <v>113</v>
      </c>
      <c r="C98" s="19">
        <f>(10)*(1)*(1)*(1)*(1 + (0))</f>
        <v>10</v>
      </c>
      <c r="D98" s="19" t="s">
        <v>45</v>
      </c>
      <c r="E98" s="19"/>
      <c r="F98" s="19">
        <f>ROUND(E98*C98,2)</f>
        <v>0</v>
      </c>
    </row>
    <row r="99" spans="1:6" x14ac:dyDescent="0.25">
      <c r="A99" s="5"/>
      <c r="B99" s="14" t="s">
        <v>123</v>
      </c>
      <c r="C99" s="19"/>
      <c r="D99" s="19"/>
      <c r="E99" s="19"/>
      <c r="F99" s="19"/>
    </row>
    <row r="100" spans="1:6" ht="60" x14ac:dyDescent="0.25">
      <c r="A100" s="5" t="s">
        <v>124</v>
      </c>
      <c r="B100" s="15" t="s">
        <v>125</v>
      </c>
      <c r="C100" s="19">
        <f>(114)*(1)*(1)*(1)*(1 + (0))</f>
        <v>114</v>
      </c>
      <c r="D100" s="19" t="s">
        <v>33</v>
      </c>
      <c r="E100" s="19"/>
      <c r="F100" s="19">
        <f>ROUND(E100*C100,2)</f>
        <v>0</v>
      </c>
    </row>
    <row r="101" spans="1:6" x14ac:dyDescent="0.25">
      <c r="A101" s="5"/>
      <c r="B101" s="14" t="s">
        <v>126</v>
      </c>
      <c r="C101" s="19"/>
      <c r="D101" s="19"/>
      <c r="E101" s="19"/>
      <c r="F101" s="19"/>
    </row>
    <row r="102" spans="1:6" ht="45" x14ac:dyDescent="0.25">
      <c r="A102" s="5" t="s">
        <v>124</v>
      </c>
      <c r="B102" s="15" t="s">
        <v>127</v>
      </c>
      <c r="C102" s="19">
        <f>(1)*(1)*(1)*(1)*(1 + (0))</f>
        <v>1</v>
      </c>
      <c r="D102" s="19" t="s">
        <v>33</v>
      </c>
      <c r="E102" s="19"/>
      <c r="F102" s="19">
        <f t="shared" ref="F102:F103" si="6">ROUND(E102*C102,2)</f>
        <v>0</v>
      </c>
    </row>
    <row r="103" spans="1:6" ht="45" x14ac:dyDescent="0.25">
      <c r="A103" s="5" t="s">
        <v>124</v>
      </c>
      <c r="B103" s="15" t="s">
        <v>128</v>
      </c>
      <c r="C103" s="19">
        <f>(5)*(1)*(1)*(1)*(1 + (0))</f>
        <v>5</v>
      </c>
      <c r="D103" s="19" t="s">
        <v>33</v>
      </c>
      <c r="E103" s="19"/>
      <c r="F103" s="19">
        <f t="shared" si="6"/>
        <v>0</v>
      </c>
    </row>
    <row r="104" spans="1:6" ht="30" x14ac:dyDescent="0.25">
      <c r="A104" s="4"/>
      <c r="B104" s="11" t="s">
        <v>129</v>
      </c>
      <c r="C104" s="18"/>
      <c r="D104" s="18"/>
      <c r="E104" s="18"/>
      <c r="F104" s="18"/>
    </row>
    <row r="105" spans="1:6" ht="180" x14ac:dyDescent="0.25">
      <c r="A105" s="6"/>
      <c r="B105" s="13" t="s">
        <v>130</v>
      </c>
      <c r="C105" s="20"/>
      <c r="D105" s="20"/>
      <c r="E105" s="20"/>
      <c r="F105" s="20"/>
    </row>
    <row r="106" spans="1:6" x14ac:dyDescent="0.25">
      <c r="A106" s="5"/>
      <c r="B106" s="14" t="s">
        <v>131</v>
      </c>
      <c r="C106" s="19"/>
      <c r="D106" s="19"/>
      <c r="E106" s="19"/>
      <c r="F106" s="19"/>
    </row>
    <row r="107" spans="1:6" ht="60" x14ac:dyDescent="0.25">
      <c r="A107" s="5" t="s">
        <v>132</v>
      </c>
      <c r="B107" s="15" t="s">
        <v>133</v>
      </c>
      <c r="C107" s="19">
        <f>(37)*(1)*(1)*(1)*(1 + (0))</f>
        <v>37</v>
      </c>
      <c r="D107" s="19" t="s">
        <v>45</v>
      </c>
      <c r="E107" s="19"/>
      <c r="F107" s="19">
        <f t="shared" ref="F107:F108" si="7">ROUND(E107*C107,2)</f>
        <v>0</v>
      </c>
    </row>
    <row r="108" spans="1:6" ht="75" x14ac:dyDescent="0.25">
      <c r="A108" s="5" t="s">
        <v>132</v>
      </c>
      <c r="B108" s="15" t="s">
        <v>134</v>
      </c>
      <c r="C108" s="19">
        <f>(19)*(1)*(1)*(1)*(1 + (0))</f>
        <v>19</v>
      </c>
      <c r="D108" s="19" t="s">
        <v>45</v>
      </c>
      <c r="E108" s="19"/>
      <c r="F108" s="19">
        <f t="shared" si="7"/>
        <v>0</v>
      </c>
    </row>
    <row r="109" spans="1:6" ht="165" x14ac:dyDescent="0.25">
      <c r="A109" s="6"/>
      <c r="B109" s="13" t="s">
        <v>135</v>
      </c>
      <c r="C109" s="20"/>
      <c r="D109" s="20"/>
      <c r="E109" s="20"/>
      <c r="F109" s="20"/>
    </row>
    <row r="110" spans="1:6" x14ac:dyDescent="0.25">
      <c r="A110" s="5"/>
      <c r="B110" s="14" t="s">
        <v>131</v>
      </c>
      <c r="C110" s="19"/>
      <c r="D110" s="19"/>
      <c r="E110" s="19"/>
      <c r="F110" s="19"/>
    </row>
    <row r="111" spans="1:6" ht="30" x14ac:dyDescent="0.25">
      <c r="A111" s="5"/>
      <c r="B111" s="15" t="s">
        <v>136</v>
      </c>
      <c r="C111" s="19"/>
      <c r="D111" s="19" t="s">
        <v>10</v>
      </c>
      <c r="E111" s="19"/>
      <c r="F111" s="19"/>
    </row>
    <row r="112" spans="1:6" ht="105" x14ac:dyDescent="0.25">
      <c r="A112" s="5" t="s">
        <v>132</v>
      </c>
      <c r="B112" s="15" t="s">
        <v>137</v>
      </c>
      <c r="C112" s="19">
        <f>(94)*(1)*(1)*(1)*(1 + (0))</f>
        <v>94</v>
      </c>
      <c r="D112" s="19" t="s">
        <v>45</v>
      </c>
      <c r="E112" s="19"/>
      <c r="F112" s="19">
        <f t="shared" ref="F112:F114" si="8">ROUND(E112*C112,2)</f>
        <v>0</v>
      </c>
    </row>
    <row r="113" spans="1:6" ht="60" x14ac:dyDescent="0.25">
      <c r="A113" s="5"/>
      <c r="B113" s="15" t="s">
        <v>138</v>
      </c>
      <c r="C113" s="19">
        <f>(19)*(1)*(1)*(1)*(1 + (0))</f>
        <v>19</v>
      </c>
      <c r="D113" s="19" t="s">
        <v>45</v>
      </c>
      <c r="E113" s="19"/>
      <c r="F113" s="19">
        <f t="shared" si="8"/>
        <v>0</v>
      </c>
    </row>
    <row r="114" spans="1:6" ht="75" x14ac:dyDescent="0.25">
      <c r="A114" s="5" t="s">
        <v>139</v>
      </c>
      <c r="B114" s="15" t="s">
        <v>140</v>
      </c>
      <c r="C114" s="19">
        <f>(19)*(1)*(1)*(1)*(1 + (0))</f>
        <v>19</v>
      </c>
      <c r="D114" s="19" t="s">
        <v>45</v>
      </c>
      <c r="E114" s="19"/>
      <c r="F114" s="19">
        <f t="shared" si="8"/>
        <v>0</v>
      </c>
    </row>
    <row r="115" spans="1:6" x14ac:dyDescent="0.25">
      <c r="A115" s="5"/>
      <c r="B115" s="14" t="s">
        <v>141</v>
      </c>
      <c r="C115" s="19"/>
      <c r="D115" s="19"/>
      <c r="E115" s="19"/>
      <c r="F115" s="19"/>
    </row>
    <row r="116" spans="1:6" x14ac:dyDescent="0.25">
      <c r="A116" s="5"/>
      <c r="B116" s="15" t="s">
        <v>142</v>
      </c>
      <c r="C116" s="19">
        <f>(25)*(1)*(1)*(1)*(1 + (0))</f>
        <v>25</v>
      </c>
      <c r="D116" s="19" t="s">
        <v>45</v>
      </c>
      <c r="E116" s="19"/>
      <c r="F116" s="19">
        <f>ROUND(E116*C116,2)</f>
        <v>0</v>
      </c>
    </row>
    <row r="117" spans="1:6" ht="195" x14ac:dyDescent="0.25">
      <c r="A117" s="6"/>
      <c r="B117" s="13" t="s">
        <v>143</v>
      </c>
      <c r="C117" s="20"/>
      <c r="D117" s="20"/>
      <c r="E117" s="20"/>
      <c r="F117" s="20"/>
    </row>
    <row r="118" spans="1:6" x14ac:dyDescent="0.25">
      <c r="A118" s="5"/>
      <c r="B118" s="14" t="s">
        <v>131</v>
      </c>
      <c r="C118" s="19"/>
      <c r="D118" s="19"/>
      <c r="E118" s="19"/>
      <c r="F118" s="19"/>
    </row>
    <row r="119" spans="1:6" x14ac:dyDescent="0.25">
      <c r="A119" s="5"/>
      <c r="B119" s="15" t="s">
        <v>142</v>
      </c>
      <c r="C119" s="19">
        <f>(25)*(1)*(1)*(1)*(1 + (0))</f>
        <v>25</v>
      </c>
      <c r="D119" s="19" t="s">
        <v>45</v>
      </c>
      <c r="E119" s="19"/>
      <c r="F119" s="19">
        <f>ROUND(E119*C119,2)</f>
        <v>0</v>
      </c>
    </row>
    <row r="120" spans="1:6" ht="180" x14ac:dyDescent="0.25">
      <c r="A120" s="6"/>
      <c r="B120" s="13" t="s">
        <v>144</v>
      </c>
      <c r="C120" s="20"/>
      <c r="D120" s="20"/>
      <c r="E120" s="20"/>
      <c r="F120" s="20"/>
    </row>
    <row r="121" spans="1:6" x14ac:dyDescent="0.25">
      <c r="A121" s="5"/>
      <c r="B121" s="14" t="s">
        <v>145</v>
      </c>
      <c r="C121" s="19"/>
      <c r="D121" s="19"/>
      <c r="E121" s="19"/>
      <c r="F121" s="19"/>
    </row>
    <row r="122" spans="1:6" x14ac:dyDescent="0.25">
      <c r="A122" s="5" t="s">
        <v>146</v>
      </c>
      <c r="B122" s="15" t="s">
        <v>147</v>
      </c>
      <c r="C122" s="19">
        <f>(25)*(1)*(1)*(1)*(1 + (0))</f>
        <v>25</v>
      </c>
      <c r="D122" s="19" t="s">
        <v>45</v>
      </c>
      <c r="E122" s="19"/>
      <c r="F122" s="19">
        <f>ROUND(E122*C122,2)</f>
        <v>0</v>
      </c>
    </row>
    <row r="123" spans="1:6" x14ac:dyDescent="0.25">
      <c r="A123" s="4"/>
      <c r="B123" s="11" t="s">
        <v>148</v>
      </c>
      <c r="C123" s="18"/>
      <c r="D123" s="18"/>
      <c r="E123" s="18"/>
      <c r="F123" s="18"/>
    </row>
    <row r="124" spans="1:6" ht="90" x14ac:dyDescent="0.25">
      <c r="A124" s="6"/>
      <c r="B124" s="13" t="s">
        <v>149</v>
      </c>
      <c r="C124" s="20"/>
      <c r="D124" s="20"/>
      <c r="E124" s="20"/>
      <c r="F124" s="20"/>
    </row>
    <row r="125" spans="1:6" x14ac:dyDescent="0.25">
      <c r="A125" s="5"/>
      <c r="B125" s="14" t="s">
        <v>114</v>
      </c>
      <c r="C125" s="19"/>
      <c r="D125" s="19"/>
      <c r="E125" s="19"/>
      <c r="F125" s="19"/>
    </row>
    <row r="126" spans="1:6" ht="30" x14ac:dyDescent="0.25">
      <c r="A126" s="5" t="s">
        <v>150</v>
      </c>
      <c r="B126" s="15" t="s">
        <v>151</v>
      </c>
      <c r="C126" s="19">
        <f>(10)*(1)*(1)*(1)*(1 + (0))</f>
        <v>10</v>
      </c>
      <c r="D126" s="19" t="s">
        <v>81</v>
      </c>
      <c r="E126" s="19"/>
      <c r="F126" s="19">
        <f t="shared" ref="F126:F127" si="9">ROUND(E126*C126,2)</f>
        <v>0</v>
      </c>
    </row>
    <row r="127" spans="1:6" ht="30" x14ac:dyDescent="0.25">
      <c r="A127" s="5" t="s">
        <v>152</v>
      </c>
      <c r="B127" s="15" t="s">
        <v>153</v>
      </c>
      <c r="C127" s="19">
        <f>(12)*(1)*(1)*(1)*(1 + (0))</f>
        <v>12</v>
      </c>
      <c r="D127" s="19" t="s">
        <v>81</v>
      </c>
      <c r="E127" s="19"/>
      <c r="F127" s="19">
        <f t="shared" si="9"/>
        <v>0</v>
      </c>
    </row>
    <row r="128" spans="1:6" ht="18.75" x14ac:dyDescent="0.25">
      <c r="A128" s="2"/>
      <c r="B128" s="9" t="s">
        <v>154</v>
      </c>
      <c r="C128" s="16"/>
      <c r="D128" s="16"/>
      <c r="E128" s="16"/>
      <c r="F128" s="16"/>
    </row>
    <row r="129" spans="1:6" ht="15.75" x14ac:dyDescent="0.25">
      <c r="A129" s="3"/>
      <c r="B129" s="10" t="s">
        <v>56</v>
      </c>
      <c r="C129" s="17"/>
      <c r="D129" s="17"/>
      <c r="E129" s="17"/>
      <c r="F129" s="17"/>
    </row>
    <row r="130" spans="1:6" x14ac:dyDescent="0.25">
      <c r="A130" s="4"/>
      <c r="B130" s="11" t="s">
        <v>57</v>
      </c>
      <c r="C130" s="18"/>
      <c r="D130" s="18"/>
      <c r="E130" s="18"/>
      <c r="F130" s="18"/>
    </row>
    <row r="131" spans="1:6" x14ac:dyDescent="0.25">
      <c r="A131" s="6"/>
      <c r="B131" s="13" t="s">
        <v>14</v>
      </c>
      <c r="C131" s="20"/>
      <c r="D131" s="20"/>
      <c r="E131" s="20"/>
      <c r="F131" s="20"/>
    </row>
    <row r="132" spans="1:6" ht="45" x14ac:dyDescent="0.25">
      <c r="A132" s="5" t="s">
        <v>155</v>
      </c>
      <c r="B132" s="14" t="s">
        <v>156</v>
      </c>
      <c r="C132" s="19"/>
      <c r="D132" s="19" t="s">
        <v>10</v>
      </c>
      <c r="E132" s="19"/>
      <c r="F132" s="19"/>
    </row>
    <row r="133" spans="1:6" x14ac:dyDescent="0.25">
      <c r="A133" s="4"/>
      <c r="B133" s="11" t="s">
        <v>76</v>
      </c>
      <c r="C133" s="18"/>
      <c r="D133" s="18"/>
      <c r="E133" s="18"/>
      <c r="F133" s="18"/>
    </row>
    <row r="134" spans="1:6" ht="30" x14ac:dyDescent="0.25">
      <c r="A134" s="6"/>
      <c r="B134" s="13" t="s">
        <v>157</v>
      </c>
      <c r="C134" s="20"/>
      <c r="D134" s="20"/>
      <c r="E134" s="20"/>
      <c r="F134" s="20"/>
    </row>
    <row r="135" spans="1:6" x14ac:dyDescent="0.25">
      <c r="A135" s="5"/>
      <c r="B135" s="14" t="s">
        <v>158</v>
      </c>
      <c r="C135" s="19"/>
      <c r="D135" s="19"/>
      <c r="E135" s="19"/>
      <c r="F135" s="19"/>
    </row>
    <row r="136" spans="1:6" ht="30" x14ac:dyDescent="0.25">
      <c r="A136" s="5" t="s">
        <v>159</v>
      </c>
      <c r="B136" s="15" t="s">
        <v>160</v>
      </c>
      <c r="C136" s="19">
        <f>(83)*(1)*(1)*(1)*(1 + (0))</f>
        <v>83</v>
      </c>
      <c r="D136" s="19" t="s">
        <v>45</v>
      </c>
      <c r="E136" s="19"/>
      <c r="F136" s="19">
        <f t="shared" ref="F136:F137" si="10">ROUND(E136*C136,2)</f>
        <v>0</v>
      </c>
    </row>
    <row r="137" spans="1:6" ht="30" x14ac:dyDescent="0.25">
      <c r="A137" s="5" t="s">
        <v>161</v>
      </c>
      <c r="B137" s="15" t="s">
        <v>162</v>
      </c>
      <c r="C137" s="19">
        <f>(83)*(1)*(1)*(1)*(1 + (0))</f>
        <v>83</v>
      </c>
      <c r="D137" s="19" t="s">
        <v>45</v>
      </c>
      <c r="E137" s="19"/>
      <c r="F137" s="19">
        <f t="shared" si="10"/>
        <v>0</v>
      </c>
    </row>
    <row r="138" spans="1:6" x14ac:dyDescent="0.25">
      <c r="A138" s="4"/>
      <c r="B138" s="11" t="s">
        <v>163</v>
      </c>
      <c r="C138" s="18"/>
      <c r="D138" s="18"/>
      <c r="E138" s="18"/>
      <c r="F138" s="18"/>
    </row>
    <row r="139" spans="1:6" ht="135" x14ac:dyDescent="0.25">
      <c r="A139" s="6"/>
      <c r="B139" s="13" t="s">
        <v>164</v>
      </c>
      <c r="C139" s="20"/>
      <c r="D139" s="20"/>
      <c r="E139" s="20"/>
      <c r="F139" s="20"/>
    </row>
    <row r="140" spans="1:6" x14ac:dyDescent="0.25">
      <c r="A140" s="5"/>
      <c r="B140" s="14" t="s">
        <v>165</v>
      </c>
      <c r="C140" s="19"/>
      <c r="D140" s="19"/>
      <c r="E140" s="19"/>
      <c r="F140" s="19"/>
    </row>
    <row r="141" spans="1:6" ht="30" x14ac:dyDescent="0.25">
      <c r="A141" s="5" t="s">
        <v>166</v>
      </c>
      <c r="B141" s="15" t="s">
        <v>167</v>
      </c>
      <c r="C141" s="19">
        <f>(83)*(1)*(1)*(1)*(1 + (0))</f>
        <v>83</v>
      </c>
      <c r="D141" s="19" t="s">
        <v>45</v>
      </c>
      <c r="E141" s="19"/>
      <c r="F141" s="19">
        <f t="shared" ref="F141:F143" si="11">ROUND(E141*C141,2)</f>
        <v>0</v>
      </c>
    </row>
    <row r="142" spans="1:6" x14ac:dyDescent="0.25">
      <c r="A142" s="5" t="s">
        <v>168</v>
      </c>
      <c r="B142" s="15" t="s">
        <v>169</v>
      </c>
      <c r="C142" s="19">
        <f>(2)*(1)*(1)*(1)*(1 + (0))</f>
        <v>2</v>
      </c>
      <c r="D142" s="19" t="s">
        <v>33</v>
      </c>
      <c r="E142" s="19"/>
      <c r="F142" s="19">
        <f t="shared" si="11"/>
        <v>0</v>
      </c>
    </row>
    <row r="143" spans="1:6" x14ac:dyDescent="0.25">
      <c r="A143" s="5" t="s">
        <v>170</v>
      </c>
      <c r="B143" s="15" t="s">
        <v>171</v>
      </c>
      <c r="C143" s="19">
        <f>(8)*(1)*(1)*(1)*(1 + (0))</f>
        <v>8</v>
      </c>
      <c r="D143" s="19" t="s">
        <v>33</v>
      </c>
      <c r="E143" s="19"/>
      <c r="F143" s="19">
        <f t="shared" si="11"/>
        <v>0</v>
      </c>
    </row>
    <row r="144" spans="1:6" x14ac:dyDescent="0.25">
      <c r="A144" s="5"/>
      <c r="B144" s="14" t="s">
        <v>172</v>
      </c>
      <c r="C144" s="19"/>
      <c r="D144" s="19"/>
      <c r="E144" s="19"/>
      <c r="F144" s="19"/>
    </row>
    <row r="145" spans="1:6" ht="30" x14ac:dyDescent="0.25">
      <c r="A145" s="5" t="s">
        <v>173</v>
      </c>
      <c r="B145" s="15" t="s">
        <v>174</v>
      </c>
      <c r="C145" s="19">
        <f>(83)*(1)*(1)*(1)*(1 + (0))</f>
        <v>83</v>
      </c>
      <c r="D145" s="19" t="s">
        <v>45</v>
      </c>
      <c r="E145" s="19"/>
      <c r="F145" s="19">
        <f t="shared" ref="F145:F147" si="12">ROUND(E145*C145,2)</f>
        <v>0</v>
      </c>
    </row>
    <row r="146" spans="1:6" x14ac:dyDescent="0.25">
      <c r="A146" s="5" t="s">
        <v>175</v>
      </c>
      <c r="B146" s="15" t="s">
        <v>176</v>
      </c>
      <c r="C146" s="19">
        <f>(7)*(1)*(1)*(1)*(1 + (0))</f>
        <v>7</v>
      </c>
      <c r="D146" s="19" t="s">
        <v>33</v>
      </c>
      <c r="E146" s="19"/>
      <c r="F146" s="19">
        <f t="shared" si="12"/>
        <v>0</v>
      </c>
    </row>
    <row r="147" spans="1:6" x14ac:dyDescent="0.25">
      <c r="A147" s="5" t="s">
        <v>177</v>
      </c>
      <c r="B147" s="15" t="s">
        <v>178</v>
      </c>
      <c r="C147" s="19">
        <f>(7)*(1)*(1)*(1)*(1 + (0))</f>
        <v>7</v>
      </c>
      <c r="D147" s="19" t="s">
        <v>33</v>
      </c>
      <c r="E147" s="19"/>
      <c r="F147" s="19">
        <f t="shared" si="12"/>
        <v>0</v>
      </c>
    </row>
    <row r="148" spans="1:6" x14ac:dyDescent="0.25">
      <c r="A148" s="7"/>
      <c r="B148" s="7"/>
      <c r="C148" s="19"/>
      <c r="D148" s="19"/>
      <c r="E148" s="19"/>
      <c r="F148" s="19"/>
    </row>
    <row r="149" spans="1:6" ht="34.5" x14ac:dyDescent="0.3">
      <c r="A149" s="8" t="s">
        <v>179</v>
      </c>
      <c r="B149" s="8"/>
      <c r="C149" s="8"/>
      <c r="D149" s="8"/>
      <c r="E149" s="8"/>
      <c r="F149" s="8">
        <f>(SUM(F3:F148))</f>
        <v>0</v>
      </c>
    </row>
  </sheetData>
  <autoFilter ref="A1:F147" xr:uid="{00000000-0001-0000-01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
  <sheetViews>
    <sheetView workbookViewId="0">
      <pane xSplit="4" ySplit="1" topLeftCell="E2" activePane="bottomRight" state="frozen"/>
      <selection pane="topRight" activeCell="E1" sqref="E1"/>
      <selection pane="bottomLeft" activeCell="A2" sqref="A2"/>
      <selection pane="bottomRight" activeCell="D12" sqref="D12"/>
    </sheetView>
  </sheetViews>
  <sheetFormatPr defaultRowHeight="15" x14ac:dyDescent="0.25"/>
  <cols>
    <col min="1" max="1" width="30" customWidth="1"/>
    <col min="2" max="2" width="9.140625" customWidth="1"/>
    <col min="3" max="3" width="15" customWidth="1"/>
    <col min="4" max="4" width="20" customWidth="1"/>
  </cols>
  <sheetData>
    <row r="1" spans="1:4" ht="17.25" x14ac:dyDescent="0.25">
      <c r="A1" s="1" t="s">
        <v>1</v>
      </c>
      <c r="B1" s="1" t="s">
        <v>180</v>
      </c>
      <c r="C1" s="1" t="s">
        <v>181</v>
      </c>
      <c r="D1" s="1" t="s">
        <v>5</v>
      </c>
    </row>
    <row r="2" spans="1:4" x14ac:dyDescent="0.25">
      <c r="A2" s="7" t="s">
        <v>6</v>
      </c>
      <c r="B2" s="19"/>
      <c r="C2" s="19"/>
      <c r="D2" s="19">
        <f>SUBTOTAL(9,'PHASE 1A'!F$3:F$44)</f>
        <v>0</v>
      </c>
    </row>
    <row r="3" spans="1:4" x14ac:dyDescent="0.25">
      <c r="A3" s="7" t="s">
        <v>55</v>
      </c>
      <c r="B3" s="19"/>
      <c r="C3" s="19"/>
      <c r="D3" s="19">
        <f>SUBTOTAL(9,'PHASE 1A'!F$45:F$127)</f>
        <v>0</v>
      </c>
    </row>
    <row r="4" spans="1:4" ht="30" x14ac:dyDescent="0.25">
      <c r="A4" s="7" t="s">
        <v>154</v>
      </c>
      <c r="B4" s="19"/>
      <c r="C4" s="19"/>
      <c r="D4" s="19">
        <f>SUBTOTAL(9,'PHASE 1A'!F$128:F$147)</f>
        <v>0</v>
      </c>
    </row>
    <row r="5" spans="1:4" ht="17.25" x14ac:dyDescent="0.25">
      <c r="A5" s="21" t="s">
        <v>179</v>
      </c>
      <c r="B5" s="22"/>
      <c r="C5" s="22"/>
      <c r="D5" s="22">
        <f>'PHASE 1A'!F149</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PHASE 1A</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YiHui Tan</cp:lastModifiedBy>
  <dcterms:modified xsi:type="dcterms:W3CDTF">2026-07-02T09:27:57Z</dcterms:modified>
</cp:coreProperties>
</file>